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735" windowHeight="11925"/>
  </bookViews>
  <sheets>
    <sheet name="路段" sheetId="1" r:id="rId1"/>
    <sheet name="Sheet2" sheetId="2" state="hidden" r:id="rId2"/>
  </sheets>
  <definedNames>
    <definedName name="_xlnm._FilterDatabase" localSheetId="0" hidden="1">路段!$C$3:$O$31</definedName>
  </definedNames>
  <calcPr calcId="144525"/>
</workbook>
</file>

<file path=xl/calcChain.xml><?xml version="1.0" encoding="utf-8"?>
<calcChain xmlns="http://schemas.openxmlformats.org/spreadsheetml/2006/main">
  <c r="N28" i="1" l="1"/>
  <c r="N23" i="1"/>
</calcChain>
</file>

<file path=xl/sharedStrings.xml><?xml version="1.0" encoding="utf-8"?>
<sst xmlns="http://schemas.openxmlformats.org/spreadsheetml/2006/main" count="338" uniqueCount="171">
  <si>
    <t>X042511113</t>
  </si>
  <si>
    <t>峨汉路</t>
  </si>
  <si>
    <t>001</t>
  </si>
  <si>
    <t>峨边县界</t>
  </si>
  <si>
    <t>1.是</t>
  </si>
  <si>
    <t>3.县界</t>
  </si>
  <si>
    <t>吉星乡政府</t>
  </si>
  <si>
    <t>2.否</t>
  </si>
  <si>
    <t>5.四级公路</t>
  </si>
  <si>
    <t>12.水泥混凝土</t>
  </si>
  <si>
    <t>1.非收费</t>
  </si>
  <si>
    <t>1.经常性</t>
  </si>
  <si>
    <t>1.养路费</t>
  </si>
  <si>
    <t>10.未变更</t>
  </si>
  <si>
    <t>1.山岭</t>
  </si>
  <si>
    <t>0.正常路段</t>
  </si>
  <si>
    <t>0.路段非省际出入</t>
  </si>
  <si>
    <t>3.审核通过</t>
  </si>
  <si>
    <t>1.已建成</t>
  </si>
  <si>
    <t>0000.初始数据</t>
  </si>
  <si>
    <t>002</t>
  </si>
  <si>
    <t>金口墩</t>
  </si>
  <si>
    <t>11.沥青混凝土</t>
  </si>
  <si>
    <t>003</t>
  </si>
  <si>
    <t>桅杆</t>
  </si>
  <si>
    <t>2.审核未通过</t>
  </si>
  <si>
    <t>004</t>
  </si>
  <si>
    <t>和平村口</t>
  </si>
  <si>
    <t>3.已完工</t>
  </si>
  <si>
    <t>005</t>
  </si>
  <si>
    <t>乡政府</t>
  </si>
  <si>
    <t>006</t>
  </si>
  <si>
    <t>大坪村</t>
  </si>
  <si>
    <t>X043511113</t>
  </si>
  <si>
    <t>和金路</t>
  </si>
  <si>
    <t>五一村八组（峨富路交叉口）</t>
  </si>
  <si>
    <t>河口电站北</t>
  </si>
  <si>
    <t>河口电站</t>
  </si>
  <si>
    <t>X044511113</t>
  </si>
  <si>
    <t>化工厂</t>
  </si>
  <si>
    <t>金和大桥306线交叉口</t>
  </si>
  <si>
    <t>金河镇-共安乡</t>
  </si>
  <si>
    <t>五一村二组</t>
  </si>
  <si>
    <t>修理厂</t>
  </si>
  <si>
    <t>新乐村路口</t>
  </si>
  <si>
    <t>永和镇</t>
  </si>
  <si>
    <t>永和镇乡政府</t>
  </si>
  <si>
    <t>金口河大渡河大桥</t>
  </si>
  <si>
    <t>007</t>
  </si>
  <si>
    <t>永久桥</t>
  </si>
  <si>
    <t>3.二级公路</t>
  </si>
  <si>
    <t>3.其他</t>
  </si>
  <si>
    <t>008</t>
  </si>
  <si>
    <t>新村幼儿园</t>
  </si>
  <si>
    <t>009</t>
  </si>
  <si>
    <t>新村桥</t>
  </si>
  <si>
    <t>010</t>
  </si>
  <si>
    <t>林丰村</t>
  </si>
  <si>
    <t>X046511113</t>
  </si>
  <si>
    <t>金永路</t>
  </si>
  <si>
    <t>部队电影院</t>
  </si>
  <si>
    <t>顺河村</t>
  </si>
  <si>
    <t>娃娃鱼</t>
  </si>
  <si>
    <t>民主村</t>
  </si>
  <si>
    <t>X047511113</t>
  </si>
  <si>
    <t>永和路</t>
  </si>
  <si>
    <t>瓦山坪</t>
  </si>
  <si>
    <t>超3000点拆分点</t>
  </si>
  <si>
    <t>36.无路面</t>
  </si>
  <si>
    <t>6.断头路段</t>
  </si>
  <si>
    <t>3.拟建</t>
  </si>
  <si>
    <t>五池村</t>
  </si>
  <si>
    <t>沥青终点</t>
  </si>
  <si>
    <t>2.在建</t>
  </si>
  <si>
    <t>乐山市雅安市界限</t>
  </si>
  <si>
    <t>1.省界</t>
  </si>
  <si>
    <t>1.高速公路</t>
  </si>
  <si>
    <t>1.铺装路面</t>
  </si>
  <si>
    <t>1.首都放射线</t>
  </si>
  <si>
    <t>C.村道</t>
  </si>
  <si>
    <t>1.待审核</t>
  </si>
  <si>
    <t>1.未推送</t>
  </si>
  <si>
    <t>1.省级</t>
  </si>
  <si>
    <t>1.已认定</t>
  </si>
  <si>
    <t>1.未开工</t>
  </si>
  <si>
    <t>1.外业采集</t>
  </si>
  <si>
    <t>2.市界</t>
  </si>
  <si>
    <t>2.一级公路</t>
  </si>
  <si>
    <t>2.还贷</t>
  </si>
  <si>
    <t>2.季节性</t>
  </si>
  <si>
    <t>2.通行费</t>
  </si>
  <si>
    <t>11.新建</t>
  </si>
  <si>
    <t>2.重丘</t>
  </si>
  <si>
    <t>2.路线中的长链(桩号重叠部分)，在公路电子地图上应有对应的分段</t>
  </si>
  <si>
    <t>2.纵线</t>
  </si>
  <si>
    <t>1.国省道路段起点在省界，与邻省路线连接</t>
  </si>
  <si>
    <t>D.城市道路</t>
  </si>
  <si>
    <t>2.推送成功</t>
  </si>
  <si>
    <t>2.市级</t>
  </si>
  <si>
    <t>2.未认定</t>
  </si>
  <si>
    <t>2.已开工</t>
  </si>
  <si>
    <t>0001.图形和属性</t>
  </si>
  <si>
    <t>2.内业增加</t>
  </si>
  <si>
    <t>&lt;--&lt;清空&gt;--&gt;</t>
  </si>
  <si>
    <t>3.经营</t>
  </si>
  <si>
    <t>12.改建</t>
  </si>
  <si>
    <t>3.微丘</t>
  </si>
  <si>
    <t>4.路线中的短链(本路段与前一路段相连，但桩号不连续)，在公路电子地图上应对应分段</t>
  </si>
  <si>
    <t>3.横线</t>
  </si>
  <si>
    <t>2.国省道路段止点在省界，与邻省路线连接</t>
  </si>
  <si>
    <t>G.国道</t>
  </si>
  <si>
    <t>3.推送失败</t>
  </si>
  <si>
    <t>3.县级</t>
  </si>
  <si>
    <t>3.已退回</t>
  </si>
  <si>
    <t>0010.内业图形修改</t>
  </si>
  <si>
    <t>4.乡界</t>
  </si>
  <si>
    <t>4.三级公路</t>
  </si>
  <si>
    <t>2.简易铺装路面</t>
  </si>
  <si>
    <t>4.其他收费</t>
  </si>
  <si>
    <t>14.漏统</t>
  </si>
  <si>
    <t>4.平原</t>
  </si>
  <si>
    <t>5.本路段与前一路段在位置上不相连</t>
  </si>
  <si>
    <t>4.城市绕城环线</t>
  </si>
  <si>
    <t>3.国省道路段起止点均在省界，与邻省路线连接</t>
  </si>
  <si>
    <t>S.省道</t>
  </si>
  <si>
    <t>4.人工确认</t>
  </si>
  <si>
    <t>0100.导入GPS轨迹</t>
  </si>
  <si>
    <t>5.建制村界</t>
  </si>
  <si>
    <t>21.沥青贯入式</t>
  </si>
  <si>
    <t>9.未收费</t>
  </si>
  <si>
    <t>21.指标变更或地理位置变更</t>
  </si>
  <si>
    <t>5.联络线</t>
  </si>
  <si>
    <t>X.县道</t>
  </si>
  <si>
    <t>6.城建界</t>
  </si>
  <si>
    <t>6.等外公路</t>
  </si>
  <si>
    <t>22.沥青碎石</t>
  </si>
  <si>
    <t>6.一般高速</t>
  </si>
  <si>
    <t>Y.乡道</t>
  </si>
  <si>
    <t>23.沥青表面处治</t>
  </si>
  <si>
    <t>7.并行路线</t>
  </si>
  <si>
    <t>Z.专用公路</t>
  </si>
  <si>
    <t>3.未铺装路面</t>
  </si>
  <si>
    <t>8.地区环线</t>
  </si>
  <si>
    <t>31.砂石路面</t>
  </si>
  <si>
    <t>32.石质路面</t>
  </si>
  <si>
    <t>33.渣石路面</t>
  </si>
  <si>
    <t>34.砖铺路面</t>
  </si>
  <si>
    <t>35.砼预制块</t>
  </si>
  <si>
    <t>序号</t>
    <phoneticPr fontId="1" type="noConversion"/>
  </si>
  <si>
    <t>备注</t>
    <phoneticPr fontId="1" type="noConversion"/>
  </si>
  <si>
    <t>路段序列号</t>
  </si>
  <si>
    <t>起点名称</t>
  </si>
  <si>
    <t>起点桩号</t>
  </si>
  <si>
    <t>讫点名称</t>
  </si>
  <si>
    <t>讫点桩号</t>
  </si>
  <si>
    <t>片区划分</t>
    <phoneticPr fontId="1" type="noConversion"/>
  </si>
  <si>
    <t>大瓦山高山农旅片区</t>
    <phoneticPr fontId="1" type="noConversion"/>
  </si>
  <si>
    <t>大峡谷生态文旅片区</t>
    <phoneticPr fontId="1" type="noConversion"/>
  </si>
  <si>
    <t>二级公路</t>
  </si>
  <si>
    <t>沥青混凝土</t>
  </si>
  <si>
    <t>规划技术等级</t>
    <phoneticPr fontId="1" type="noConversion"/>
  </si>
  <si>
    <t>规划路面类型</t>
    <phoneticPr fontId="1" type="noConversion"/>
  </si>
  <si>
    <t>三级公路</t>
    <phoneticPr fontId="1" type="noConversion"/>
  </si>
  <si>
    <t>金口河区县道公路规划线路明细表（2022-2035年）</t>
    <phoneticPr fontId="1" type="noConversion"/>
  </si>
  <si>
    <t>规划路线代码</t>
    <phoneticPr fontId="1" type="noConversion"/>
  </si>
  <si>
    <t>规划路线名称</t>
    <phoneticPr fontId="1" type="noConversion"/>
  </si>
  <si>
    <t>重复里程（公里）</t>
    <phoneticPr fontId="1" type="noConversion"/>
  </si>
  <si>
    <t>待建里程（公里）</t>
    <phoneticPr fontId="1" type="noConversion"/>
  </si>
  <si>
    <t>规划路段里程（公里）</t>
    <phoneticPr fontId="1" type="noConversion"/>
  </si>
  <si>
    <t>规划路面宽度（米）</t>
    <phoneticPr fontId="1" type="noConversion"/>
  </si>
  <si>
    <t>附表1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</si>
</sst>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仿宋"/>
      <family val="3"/>
      <charset val="134"/>
    </font>
    <font>
      <b/>
      <sz val="9"/>
      <color theme="1"/>
      <name val="仿宋"/>
      <family val="3"/>
      <charset val="134"/>
    </font>
    <font>
      <b/>
      <sz val="9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31"/>
  <sheetViews>
    <sheetView tabSelected="1" zoomScaleNormal="100" workbookViewId="0">
      <pane ySplit="3" topLeftCell="A4" activePane="bottomLeft" state="frozen"/>
      <selection pane="bottomLeft" activeCell="W25" sqref="W25"/>
    </sheetView>
  </sheetViews>
  <sheetFormatPr defaultRowHeight="13.5" x14ac:dyDescent="0.15"/>
  <cols>
    <col min="1" max="1" width="5.5" style="1" bestFit="1" customWidth="1"/>
    <col min="2" max="2" width="10.75" style="1" customWidth="1"/>
    <col min="3" max="4" width="11.5" style="2" bestFit="1" customWidth="1"/>
    <col min="5" max="5" width="10.5" style="2" customWidth="1"/>
    <col min="6" max="6" width="12.125" style="2" customWidth="1"/>
    <col min="7" max="7" width="8.875" style="3" customWidth="1"/>
    <col min="8" max="8" width="12.625" style="2" customWidth="1"/>
    <col min="9" max="9" width="9.125" style="3" customWidth="1"/>
    <col min="10" max="10" width="12" style="2" customWidth="1"/>
    <col min="11" max="11" width="12.25" style="2" customWidth="1"/>
    <col min="12" max="12" width="10.625" style="3" customWidth="1"/>
    <col min="13" max="13" width="9.875" style="3" customWidth="1"/>
    <col min="14" max="15" width="9.25" style="2" hidden="1" customWidth="1"/>
    <col min="16" max="16" width="8.125" style="1" customWidth="1"/>
    <col min="17" max="16384" width="9" style="1"/>
  </cols>
  <sheetData>
    <row r="1" spans="1:16" x14ac:dyDescent="0.15">
      <c r="A1" s="1" t="s">
        <v>170</v>
      </c>
    </row>
    <row r="2" spans="1:16" ht="27" x14ac:dyDescent="0.15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10" customFormat="1" ht="22.5" x14ac:dyDescent="0.15">
      <c r="A3" s="8" t="s">
        <v>148</v>
      </c>
      <c r="B3" s="8" t="s">
        <v>155</v>
      </c>
      <c r="C3" s="9" t="s">
        <v>164</v>
      </c>
      <c r="D3" s="9" t="s">
        <v>165</v>
      </c>
      <c r="E3" s="9" t="s">
        <v>150</v>
      </c>
      <c r="F3" s="9" t="s">
        <v>151</v>
      </c>
      <c r="G3" s="9" t="s">
        <v>152</v>
      </c>
      <c r="H3" s="9" t="s">
        <v>153</v>
      </c>
      <c r="I3" s="9" t="s">
        <v>154</v>
      </c>
      <c r="J3" s="9" t="s">
        <v>160</v>
      </c>
      <c r="K3" s="9" t="s">
        <v>161</v>
      </c>
      <c r="L3" s="9" t="s">
        <v>168</v>
      </c>
      <c r="M3" s="9" t="s">
        <v>169</v>
      </c>
      <c r="N3" s="9" t="s">
        <v>166</v>
      </c>
      <c r="O3" s="9" t="s">
        <v>167</v>
      </c>
      <c r="P3" s="8" t="s">
        <v>149</v>
      </c>
    </row>
    <row r="4" spans="1:16" s="6" customFormat="1" ht="11.25" x14ac:dyDescent="0.15">
      <c r="A4" s="12">
        <v>1</v>
      </c>
      <c r="B4" s="12" t="s">
        <v>156</v>
      </c>
      <c r="C4" s="12" t="s">
        <v>0</v>
      </c>
      <c r="D4" s="12" t="s">
        <v>1</v>
      </c>
      <c r="E4" s="5" t="s">
        <v>2</v>
      </c>
      <c r="F4" s="5" t="s">
        <v>3</v>
      </c>
      <c r="G4" s="7">
        <v>17.795999999999999</v>
      </c>
      <c r="H4" s="5" t="s">
        <v>6</v>
      </c>
      <c r="I4" s="7">
        <v>22.841000000000001</v>
      </c>
      <c r="J4" s="5" t="s">
        <v>162</v>
      </c>
      <c r="K4" s="5" t="s">
        <v>159</v>
      </c>
      <c r="L4" s="7">
        <v>5.0449999999999999</v>
      </c>
      <c r="M4" s="7">
        <v>6.5</v>
      </c>
      <c r="N4" s="11">
        <v>0</v>
      </c>
      <c r="O4" s="11">
        <v>0</v>
      </c>
      <c r="P4" s="4"/>
    </row>
    <row r="5" spans="1:16" s="6" customFormat="1" ht="11.25" x14ac:dyDescent="0.15">
      <c r="A5" s="13"/>
      <c r="B5" s="13"/>
      <c r="C5" s="13"/>
      <c r="D5" s="13"/>
      <c r="E5" s="5" t="s">
        <v>20</v>
      </c>
      <c r="F5" s="5" t="s">
        <v>6</v>
      </c>
      <c r="G5" s="7">
        <v>22.841000000000001</v>
      </c>
      <c r="H5" s="5" t="s">
        <v>21</v>
      </c>
      <c r="I5" s="7">
        <v>36.131</v>
      </c>
      <c r="J5" s="5" t="s">
        <v>162</v>
      </c>
      <c r="K5" s="5" t="s">
        <v>159</v>
      </c>
      <c r="L5" s="7">
        <v>13.29</v>
      </c>
      <c r="M5" s="7">
        <v>6.5</v>
      </c>
      <c r="N5" s="11">
        <v>0</v>
      </c>
      <c r="O5" s="11">
        <v>0</v>
      </c>
      <c r="P5" s="4"/>
    </row>
    <row r="6" spans="1:16" s="6" customFormat="1" ht="11.25" x14ac:dyDescent="0.15">
      <c r="A6" s="13"/>
      <c r="B6" s="13"/>
      <c r="C6" s="13"/>
      <c r="D6" s="13"/>
      <c r="E6" s="5" t="s">
        <v>23</v>
      </c>
      <c r="F6" s="5" t="s">
        <v>21</v>
      </c>
      <c r="G6" s="7">
        <v>36.131</v>
      </c>
      <c r="H6" s="5" t="s">
        <v>24</v>
      </c>
      <c r="I6" s="7">
        <v>52.354999999999997</v>
      </c>
      <c r="J6" s="5" t="s">
        <v>162</v>
      </c>
      <c r="K6" s="5" t="s">
        <v>159</v>
      </c>
      <c r="L6" s="7">
        <v>16.224</v>
      </c>
      <c r="M6" s="7">
        <v>6.5</v>
      </c>
      <c r="N6" s="11">
        <v>0</v>
      </c>
      <c r="O6" s="11">
        <v>0</v>
      </c>
      <c r="P6" s="4"/>
    </row>
    <row r="7" spans="1:16" s="6" customFormat="1" ht="11.25" x14ac:dyDescent="0.15">
      <c r="A7" s="13"/>
      <c r="B7" s="13"/>
      <c r="C7" s="13"/>
      <c r="D7" s="13"/>
      <c r="E7" s="5" t="s">
        <v>26</v>
      </c>
      <c r="F7" s="5" t="s">
        <v>24</v>
      </c>
      <c r="G7" s="7">
        <v>52.354999999999997</v>
      </c>
      <c r="H7" s="5" t="s">
        <v>27</v>
      </c>
      <c r="I7" s="7">
        <v>63.662999999999997</v>
      </c>
      <c r="J7" s="5" t="s">
        <v>162</v>
      </c>
      <c r="K7" s="5" t="s">
        <v>159</v>
      </c>
      <c r="L7" s="7">
        <v>11.308</v>
      </c>
      <c r="M7" s="7">
        <v>6.5</v>
      </c>
      <c r="N7" s="11">
        <v>0</v>
      </c>
      <c r="O7" s="11">
        <v>0</v>
      </c>
      <c r="P7" s="4"/>
    </row>
    <row r="8" spans="1:16" s="6" customFormat="1" ht="11.25" x14ac:dyDescent="0.15">
      <c r="A8" s="13"/>
      <c r="B8" s="13"/>
      <c r="C8" s="13"/>
      <c r="D8" s="13"/>
      <c r="E8" s="5" t="s">
        <v>29</v>
      </c>
      <c r="F8" s="5" t="s">
        <v>27</v>
      </c>
      <c r="G8" s="7">
        <v>63.662999999999997</v>
      </c>
      <c r="H8" s="5" t="s">
        <v>30</v>
      </c>
      <c r="I8" s="7">
        <v>64.296999999999997</v>
      </c>
      <c r="J8" s="5" t="s">
        <v>162</v>
      </c>
      <c r="K8" s="5" t="s">
        <v>159</v>
      </c>
      <c r="L8" s="7">
        <v>0.63400000000000001</v>
      </c>
      <c r="M8" s="7">
        <v>6.5</v>
      </c>
      <c r="N8" s="11">
        <v>0</v>
      </c>
      <c r="O8" s="11">
        <v>0</v>
      </c>
      <c r="P8" s="4"/>
    </row>
    <row r="9" spans="1:16" s="6" customFormat="1" ht="11.25" x14ac:dyDescent="0.15">
      <c r="A9" s="14"/>
      <c r="B9" s="13"/>
      <c r="C9" s="14"/>
      <c r="D9" s="14"/>
      <c r="E9" s="5" t="s">
        <v>31</v>
      </c>
      <c r="F9" s="5" t="s">
        <v>30</v>
      </c>
      <c r="G9" s="7">
        <v>64.296999999999997</v>
      </c>
      <c r="H9" s="5" t="s">
        <v>32</v>
      </c>
      <c r="I9" s="7">
        <v>69.468000000000004</v>
      </c>
      <c r="J9" s="5" t="s">
        <v>162</v>
      </c>
      <c r="K9" s="5" t="s">
        <v>159</v>
      </c>
      <c r="L9" s="7">
        <v>5.1710000000000003</v>
      </c>
      <c r="M9" s="7">
        <v>6.5</v>
      </c>
      <c r="N9" s="11">
        <v>0</v>
      </c>
      <c r="O9" s="11">
        <v>0</v>
      </c>
      <c r="P9" s="4"/>
    </row>
    <row r="10" spans="1:16" s="6" customFormat="1" ht="22.5" x14ac:dyDescent="0.15">
      <c r="A10" s="12">
        <v>2</v>
      </c>
      <c r="B10" s="13"/>
      <c r="C10" s="12" t="s">
        <v>33</v>
      </c>
      <c r="D10" s="12" t="s">
        <v>34</v>
      </c>
      <c r="E10" s="5" t="s">
        <v>2</v>
      </c>
      <c r="F10" s="5" t="s">
        <v>35</v>
      </c>
      <c r="G10" s="7">
        <v>0</v>
      </c>
      <c r="H10" s="5" t="s">
        <v>36</v>
      </c>
      <c r="I10" s="7">
        <v>3.4089999999999998</v>
      </c>
      <c r="J10" s="5" t="s">
        <v>162</v>
      </c>
      <c r="K10" s="5" t="s">
        <v>159</v>
      </c>
      <c r="L10" s="7">
        <v>3.4089999999999998</v>
      </c>
      <c r="M10" s="7">
        <v>6.5</v>
      </c>
      <c r="N10" s="11">
        <v>0</v>
      </c>
      <c r="O10" s="11">
        <v>0</v>
      </c>
      <c r="P10" s="4"/>
    </row>
    <row r="11" spans="1:16" s="6" customFormat="1" ht="11.25" x14ac:dyDescent="0.15">
      <c r="A11" s="13"/>
      <c r="B11" s="13"/>
      <c r="C11" s="13"/>
      <c r="D11" s="13"/>
      <c r="E11" s="5" t="s">
        <v>20</v>
      </c>
      <c r="F11" s="5" t="s">
        <v>36</v>
      </c>
      <c r="G11" s="7">
        <v>3.4089999999999998</v>
      </c>
      <c r="H11" s="5" t="s">
        <v>37</v>
      </c>
      <c r="I11" s="7">
        <v>3.464</v>
      </c>
      <c r="J11" s="5" t="s">
        <v>162</v>
      </c>
      <c r="K11" s="5" t="s">
        <v>159</v>
      </c>
      <c r="L11" s="7">
        <v>5.5E-2</v>
      </c>
      <c r="M11" s="7">
        <v>6.5</v>
      </c>
      <c r="N11" s="11">
        <v>0</v>
      </c>
      <c r="O11" s="11">
        <v>0</v>
      </c>
      <c r="P11" s="4"/>
    </row>
    <row r="12" spans="1:16" s="6" customFormat="1" ht="11.25" x14ac:dyDescent="0.15">
      <c r="A12" s="13"/>
      <c r="B12" s="13"/>
      <c r="C12" s="13"/>
      <c r="D12" s="13"/>
      <c r="E12" s="5" t="s">
        <v>23</v>
      </c>
      <c r="F12" s="5" t="s">
        <v>37</v>
      </c>
      <c r="G12" s="7">
        <v>3.464</v>
      </c>
      <c r="H12" s="5" t="s">
        <v>39</v>
      </c>
      <c r="I12" s="7">
        <v>3.65</v>
      </c>
      <c r="J12" s="5" t="s">
        <v>162</v>
      </c>
      <c r="K12" s="5" t="s">
        <v>159</v>
      </c>
      <c r="L12" s="7">
        <v>0.186</v>
      </c>
      <c r="M12" s="7">
        <v>6.5</v>
      </c>
      <c r="N12" s="11">
        <v>0</v>
      </c>
      <c r="O12" s="11">
        <v>0</v>
      </c>
      <c r="P12" s="4"/>
    </row>
    <row r="13" spans="1:16" s="6" customFormat="1" ht="22.5" x14ac:dyDescent="0.15">
      <c r="A13" s="14"/>
      <c r="B13" s="13"/>
      <c r="C13" s="14"/>
      <c r="D13" s="14"/>
      <c r="E13" s="5" t="s">
        <v>26</v>
      </c>
      <c r="F13" s="5" t="s">
        <v>39</v>
      </c>
      <c r="G13" s="7">
        <v>3.65</v>
      </c>
      <c r="H13" s="5" t="s">
        <v>40</v>
      </c>
      <c r="I13" s="7">
        <v>4.01</v>
      </c>
      <c r="J13" s="5" t="s">
        <v>162</v>
      </c>
      <c r="K13" s="5" t="s">
        <v>159</v>
      </c>
      <c r="L13" s="7">
        <v>0.36</v>
      </c>
      <c r="M13" s="7">
        <v>6.5</v>
      </c>
      <c r="N13" s="11">
        <v>0</v>
      </c>
      <c r="O13" s="11">
        <v>0</v>
      </c>
      <c r="P13" s="4"/>
    </row>
    <row r="14" spans="1:16" s="6" customFormat="1" ht="11.25" x14ac:dyDescent="0.15">
      <c r="A14" s="12">
        <v>3</v>
      </c>
      <c r="B14" s="13"/>
      <c r="C14" s="12" t="s">
        <v>58</v>
      </c>
      <c r="D14" s="12" t="s">
        <v>59</v>
      </c>
      <c r="E14" s="5" t="s">
        <v>2</v>
      </c>
      <c r="F14" s="5" t="s">
        <v>60</v>
      </c>
      <c r="G14" s="7">
        <v>0</v>
      </c>
      <c r="H14" s="5" t="s">
        <v>61</v>
      </c>
      <c r="I14" s="7">
        <v>10.756</v>
      </c>
      <c r="J14" s="5" t="s">
        <v>162</v>
      </c>
      <c r="K14" s="5" t="s">
        <v>159</v>
      </c>
      <c r="L14" s="7">
        <v>10.756</v>
      </c>
      <c r="M14" s="7">
        <v>6.5</v>
      </c>
      <c r="N14" s="11">
        <v>0</v>
      </c>
      <c r="O14" s="11">
        <v>0</v>
      </c>
      <c r="P14" s="4"/>
    </row>
    <row r="15" spans="1:16" s="6" customFormat="1" ht="11.25" x14ac:dyDescent="0.15">
      <c r="A15" s="13"/>
      <c r="B15" s="13"/>
      <c r="C15" s="13"/>
      <c r="D15" s="13"/>
      <c r="E15" s="5" t="s">
        <v>20</v>
      </c>
      <c r="F15" s="5" t="s">
        <v>61</v>
      </c>
      <c r="G15" s="7">
        <v>10.756</v>
      </c>
      <c r="H15" s="5" t="s">
        <v>62</v>
      </c>
      <c r="I15" s="7">
        <v>14.348000000000001</v>
      </c>
      <c r="J15" s="5" t="s">
        <v>162</v>
      </c>
      <c r="K15" s="5" t="s">
        <v>159</v>
      </c>
      <c r="L15" s="7">
        <v>3.5920000000000001</v>
      </c>
      <c r="M15" s="7">
        <v>6.5</v>
      </c>
      <c r="N15" s="11">
        <v>0</v>
      </c>
      <c r="O15" s="11">
        <v>0</v>
      </c>
      <c r="P15" s="4"/>
    </row>
    <row r="16" spans="1:16" s="6" customFormat="1" ht="11.25" x14ac:dyDescent="0.15">
      <c r="A16" s="14"/>
      <c r="B16" s="13"/>
      <c r="C16" s="14"/>
      <c r="D16" s="14"/>
      <c r="E16" s="5" t="s">
        <v>23</v>
      </c>
      <c r="F16" s="5" t="s">
        <v>62</v>
      </c>
      <c r="G16" s="7">
        <v>14.348000000000001</v>
      </c>
      <c r="H16" s="5" t="s">
        <v>63</v>
      </c>
      <c r="I16" s="7">
        <v>16.760999999999999</v>
      </c>
      <c r="J16" s="5" t="s">
        <v>162</v>
      </c>
      <c r="K16" s="5" t="s">
        <v>159</v>
      </c>
      <c r="L16" s="7">
        <v>2.4129999999999998</v>
      </c>
      <c r="M16" s="7">
        <v>6.5</v>
      </c>
      <c r="N16" s="11">
        <v>0</v>
      </c>
      <c r="O16" s="11">
        <v>0</v>
      </c>
      <c r="P16" s="4"/>
    </row>
    <row r="17" spans="1:16" s="6" customFormat="1" ht="11.25" x14ac:dyDescent="0.15">
      <c r="A17" s="12">
        <v>4</v>
      </c>
      <c r="B17" s="13"/>
      <c r="C17" s="12" t="s">
        <v>64</v>
      </c>
      <c r="D17" s="12" t="s">
        <v>65</v>
      </c>
      <c r="E17" s="5" t="s">
        <v>2</v>
      </c>
      <c r="F17" s="5" t="s">
        <v>66</v>
      </c>
      <c r="G17" s="7">
        <v>0</v>
      </c>
      <c r="H17" s="5" t="s">
        <v>67</v>
      </c>
      <c r="I17" s="7">
        <v>13.884</v>
      </c>
      <c r="J17" s="5" t="s">
        <v>162</v>
      </c>
      <c r="K17" s="5" t="s">
        <v>159</v>
      </c>
      <c r="L17" s="7">
        <v>13.884</v>
      </c>
      <c r="M17" s="7">
        <v>6.5</v>
      </c>
      <c r="N17" s="11">
        <v>0</v>
      </c>
      <c r="O17" s="11">
        <v>0</v>
      </c>
      <c r="P17" s="4"/>
    </row>
    <row r="18" spans="1:16" s="6" customFormat="1" ht="11.25" x14ac:dyDescent="0.15">
      <c r="A18" s="13"/>
      <c r="B18" s="13"/>
      <c r="C18" s="13"/>
      <c r="D18" s="13"/>
      <c r="E18" s="5" t="s">
        <v>29</v>
      </c>
      <c r="F18" s="5" t="s">
        <v>67</v>
      </c>
      <c r="G18" s="7">
        <v>13.884</v>
      </c>
      <c r="H18" s="5" t="s">
        <v>71</v>
      </c>
      <c r="I18" s="7">
        <v>18.327999999999999</v>
      </c>
      <c r="J18" s="5" t="s">
        <v>162</v>
      </c>
      <c r="K18" s="5" t="s">
        <v>159</v>
      </c>
      <c r="L18" s="7">
        <v>4.444</v>
      </c>
      <c r="M18" s="7">
        <v>6.5</v>
      </c>
      <c r="N18" s="11">
        <v>0</v>
      </c>
      <c r="O18" s="11">
        <v>0</v>
      </c>
      <c r="P18" s="4"/>
    </row>
    <row r="19" spans="1:16" s="6" customFormat="1" ht="11.25" x14ac:dyDescent="0.15">
      <c r="A19" s="13"/>
      <c r="B19" s="13"/>
      <c r="C19" s="13"/>
      <c r="D19" s="13"/>
      <c r="E19" s="5" t="s">
        <v>20</v>
      </c>
      <c r="F19" s="5" t="s">
        <v>71</v>
      </c>
      <c r="G19" s="7">
        <v>18.327999999999999</v>
      </c>
      <c r="H19" s="5" t="s">
        <v>32</v>
      </c>
      <c r="I19" s="7">
        <v>20.855</v>
      </c>
      <c r="J19" s="5" t="s">
        <v>162</v>
      </c>
      <c r="K19" s="5" t="s">
        <v>159</v>
      </c>
      <c r="L19" s="7">
        <v>2.5270000000000001</v>
      </c>
      <c r="M19" s="7">
        <v>6.5</v>
      </c>
      <c r="N19" s="11">
        <v>0</v>
      </c>
      <c r="O19" s="11">
        <v>0</v>
      </c>
      <c r="P19" s="4"/>
    </row>
    <row r="20" spans="1:16" s="6" customFormat="1" ht="11.25" x14ac:dyDescent="0.15">
      <c r="A20" s="13"/>
      <c r="B20" s="13"/>
      <c r="C20" s="13"/>
      <c r="D20" s="13"/>
      <c r="E20" s="5" t="s">
        <v>23</v>
      </c>
      <c r="F20" s="5" t="s">
        <v>32</v>
      </c>
      <c r="G20" s="7">
        <v>20.855</v>
      </c>
      <c r="H20" s="5" t="s">
        <v>72</v>
      </c>
      <c r="I20" s="7">
        <v>38.332000000000001</v>
      </c>
      <c r="J20" s="5" t="s">
        <v>162</v>
      </c>
      <c r="K20" s="5" t="s">
        <v>159</v>
      </c>
      <c r="L20" s="7">
        <v>17.477</v>
      </c>
      <c r="M20" s="7">
        <v>6.5</v>
      </c>
      <c r="N20" s="11">
        <v>0</v>
      </c>
      <c r="O20" s="11">
        <v>0</v>
      </c>
      <c r="P20" s="4"/>
    </row>
    <row r="21" spans="1:16" s="6" customFormat="1" ht="11.25" x14ac:dyDescent="0.15">
      <c r="A21" s="14"/>
      <c r="B21" s="14"/>
      <c r="C21" s="14"/>
      <c r="D21" s="14"/>
      <c r="E21" s="5" t="s">
        <v>26</v>
      </c>
      <c r="F21" s="5" t="s">
        <v>72</v>
      </c>
      <c r="G21" s="7">
        <v>38.332000000000001</v>
      </c>
      <c r="H21" s="5" t="s">
        <v>74</v>
      </c>
      <c r="I21" s="7">
        <v>43.164999999999999</v>
      </c>
      <c r="J21" s="5" t="s">
        <v>162</v>
      </c>
      <c r="K21" s="5" t="s">
        <v>159</v>
      </c>
      <c r="L21" s="7">
        <v>4.8330000000000002</v>
      </c>
      <c r="M21" s="7">
        <v>6.5</v>
      </c>
      <c r="N21" s="11">
        <v>0</v>
      </c>
      <c r="O21" s="11">
        <v>0</v>
      </c>
      <c r="P21" s="4"/>
    </row>
    <row r="22" spans="1:16" s="6" customFormat="1" ht="11.25" x14ac:dyDescent="0.15">
      <c r="A22" s="12">
        <v>5</v>
      </c>
      <c r="B22" s="12" t="s">
        <v>157</v>
      </c>
      <c r="C22" s="12" t="s">
        <v>38</v>
      </c>
      <c r="D22" s="12" t="s">
        <v>41</v>
      </c>
      <c r="E22" s="5" t="s">
        <v>2</v>
      </c>
      <c r="F22" s="5" t="s">
        <v>42</v>
      </c>
      <c r="G22" s="7">
        <v>0</v>
      </c>
      <c r="H22" s="5" t="s">
        <v>43</v>
      </c>
      <c r="I22" s="7">
        <v>2.9910000000000001</v>
      </c>
      <c r="J22" s="5" t="s">
        <v>162</v>
      </c>
      <c r="K22" s="5" t="s">
        <v>159</v>
      </c>
      <c r="L22" s="7">
        <v>2.9910000000000001</v>
      </c>
      <c r="M22" s="7">
        <v>6.5</v>
      </c>
      <c r="N22" s="11">
        <v>0</v>
      </c>
      <c r="O22" s="11">
        <v>0</v>
      </c>
      <c r="P22" s="4"/>
    </row>
    <row r="23" spans="1:16" s="6" customFormat="1" ht="11.25" x14ac:dyDescent="0.15">
      <c r="A23" s="13"/>
      <c r="B23" s="13"/>
      <c r="C23" s="13"/>
      <c r="D23" s="13"/>
      <c r="E23" s="5" t="s">
        <v>20</v>
      </c>
      <c r="F23" s="5" t="s">
        <v>43</v>
      </c>
      <c r="G23" s="7">
        <v>2.9910000000000001</v>
      </c>
      <c r="H23" s="5" t="s">
        <v>36</v>
      </c>
      <c r="I23" s="7">
        <v>3.0459999999999998</v>
      </c>
      <c r="J23" s="5" t="s">
        <v>162</v>
      </c>
      <c r="K23" s="5" t="s">
        <v>159</v>
      </c>
      <c r="L23" s="7">
        <v>5.5E-2</v>
      </c>
      <c r="M23" s="7">
        <v>6.5</v>
      </c>
      <c r="N23" s="7">
        <f>L23</f>
        <v>5.5E-2</v>
      </c>
      <c r="O23" s="11">
        <v>0</v>
      </c>
      <c r="P23" s="4"/>
    </row>
    <row r="24" spans="1:16" s="6" customFormat="1" ht="11.25" x14ac:dyDescent="0.15">
      <c r="A24" s="13"/>
      <c r="B24" s="13"/>
      <c r="C24" s="13"/>
      <c r="D24" s="13"/>
      <c r="E24" s="5" t="s">
        <v>23</v>
      </c>
      <c r="F24" s="5" t="s">
        <v>36</v>
      </c>
      <c r="G24" s="7">
        <v>3.0459999999999998</v>
      </c>
      <c r="H24" s="5" t="s">
        <v>44</v>
      </c>
      <c r="I24" s="7">
        <v>9.7539999999999996</v>
      </c>
      <c r="J24" s="5" t="s">
        <v>162</v>
      </c>
      <c r="K24" s="5" t="s">
        <v>159</v>
      </c>
      <c r="L24" s="7">
        <v>6.7080000000000002</v>
      </c>
      <c r="M24" s="7">
        <v>6.5</v>
      </c>
      <c r="N24" s="11">
        <v>0</v>
      </c>
      <c r="O24" s="11">
        <v>0</v>
      </c>
      <c r="P24" s="4"/>
    </row>
    <row r="25" spans="1:16" s="6" customFormat="1" ht="11.25" x14ac:dyDescent="0.15">
      <c r="A25" s="13"/>
      <c r="B25" s="13"/>
      <c r="C25" s="13"/>
      <c r="D25" s="13"/>
      <c r="E25" s="5" t="s">
        <v>26</v>
      </c>
      <c r="F25" s="5" t="s">
        <v>44</v>
      </c>
      <c r="G25" s="7">
        <v>9.7539999999999996</v>
      </c>
      <c r="H25" s="5" t="s">
        <v>45</v>
      </c>
      <c r="I25" s="7">
        <v>10.506</v>
      </c>
      <c r="J25" s="5" t="s">
        <v>162</v>
      </c>
      <c r="K25" s="5" t="s">
        <v>159</v>
      </c>
      <c r="L25" s="7">
        <v>0.752</v>
      </c>
      <c r="M25" s="7">
        <v>6.5</v>
      </c>
      <c r="N25" s="11">
        <v>0</v>
      </c>
      <c r="O25" s="11">
        <v>0</v>
      </c>
      <c r="P25" s="4"/>
    </row>
    <row r="26" spans="1:16" s="6" customFormat="1" ht="11.25" x14ac:dyDescent="0.15">
      <c r="A26" s="13"/>
      <c r="B26" s="13"/>
      <c r="C26" s="13"/>
      <c r="D26" s="13"/>
      <c r="E26" s="5" t="s">
        <v>29</v>
      </c>
      <c r="F26" s="5" t="s">
        <v>45</v>
      </c>
      <c r="G26" s="7">
        <v>10.506</v>
      </c>
      <c r="H26" s="5" t="s">
        <v>46</v>
      </c>
      <c r="I26" s="7">
        <v>11.529</v>
      </c>
      <c r="J26" s="5" t="s">
        <v>162</v>
      </c>
      <c r="K26" s="5" t="s">
        <v>159</v>
      </c>
      <c r="L26" s="7">
        <v>1.0229999999999999</v>
      </c>
      <c r="M26" s="7">
        <v>6.5</v>
      </c>
      <c r="N26" s="11">
        <v>0</v>
      </c>
      <c r="O26" s="11">
        <v>0</v>
      </c>
      <c r="P26" s="4"/>
    </row>
    <row r="27" spans="1:16" s="6" customFormat="1" ht="11.25" x14ac:dyDescent="0.15">
      <c r="A27" s="13"/>
      <c r="B27" s="13"/>
      <c r="C27" s="13"/>
      <c r="D27" s="13"/>
      <c r="E27" s="5" t="s">
        <v>31</v>
      </c>
      <c r="F27" s="5" t="s">
        <v>46</v>
      </c>
      <c r="G27" s="7">
        <v>11.529</v>
      </c>
      <c r="H27" s="5" t="s">
        <v>47</v>
      </c>
      <c r="I27" s="7">
        <v>12.885999999999999</v>
      </c>
      <c r="J27" s="5" t="s">
        <v>162</v>
      </c>
      <c r="K27" s="5" t="s">
        <v>159</v>
      </c>
      <c r="L27" s="7">
        <v>1.357</v>
      </c>
      <c r="M27" s="7">
        <v>6.5</v>
      </c>
      <c r="N27" s="11">
        <v>0</v>
      </c>
      <c r="O27" s="11">
        <v>0</v>
      </c>
      <c r="P27" s="4"/>
    </row>
    <row r="28" spans="1:16" s="6" customFormat="1" ht="22.5" x14ac:dyDescent="0.15">
      <c r="A28" s="13"/>
      <c r="B28" s="13"/>
      <c r="C28" s="13"/>
      <c r="D28" s="13"/>
      <c r="E28" s="5" t="s">
        <v>48</v>
      </c>
      <c r="F28" s="5" t="s">
        <v>47</v>
      </c>
      <c r="G28" s="7">
        <v>12.885999999999999</v>
      </c>
      <c r="H28" s="5" t="s">
        <v>49</v>
      </c>
      <c r="I28" s="7">
        <v>18.225999999999999</v>
      </c>
      <c r="J28" s="5" t="s">
        <v>158</v>
      </c>
      <c r="K28" s="5" t="s">
        <v>159</v>
      </c>
      <c r="L28" s="7">
        <v>5.34</v>
      </c>
      <c r="M28" s="7">
        <v>6.5</v>
      </c>
      <c r="N28" s="7">
        <f>L28</f>
        <v>5.34</v>
      </c>
      <c r="O28" s="11">
        <v>0</v>
      </c>
      <c r="P28" s="4"/>
    </row>
    <row r="29" spans="1:16" s="6" customFormat="1" ht="11.25" x14ac:dyDescent="0.15">
      <c r="A29" s="13"/>
      <c r="B29" s="13"/>
      <c r="C29" s="13"/>
      <c r="D29" s="13"/>
      <c r="E29" s="5" t="s">
        <v>52</v>
      </c>
      <c r="F29" s="5" t="s">
        <v>49</v>
      </c>
      <c r="G29" s="7">
        <v>18.225999999999999</v>
      </c>
      <c r="H29" s="5" t="s">
        <v>53</v>
      </c>
      <c r="I29" s="7">
        <v>18.806999999999999</v>
      </c>
      <c r="J29" s="5" t="s">
        <v>162</v>
      </c>
      <c r="K29" s="5" t="s">
        <v>159</v>
      </c>
      <c r="L29" s="7">
        <v>0.58099999999999996</v>
      </c>
      <c r="M29" s="7">
        <v>6.5</v>
      </c>
      <c r="N29" s="11">
        <v>0</v>
      </c>
      <c r="O29" s="11">
        <v>0</v>
      </c>
      <c r="P29" s="4"/>
    </row>
    <row r="30" spans="1:16" s="6" customFormat="1" ht="11.25" x14ac:dyDescent="0.15">
      <c r="A30" s="13"/>
      <c r="B30" s="13"/>
      <c r="C30" s="13"/>
      <c r="D30" s="13"/>
      <c r="E30" s="5" t="s">
        <v>54</v>
      </c>
      <c r="F30" s="5" t="s">
        <v>53</v>
      </c>
      <c r="G30" s="7">
        <v>18.806999999999999</v>
      </c>
      <c r="H30" s="5" t="s">
        <v>55</v>
      </c>
      <c r="I30" s="7">
        <v>19.166</v>
      </c>
      <c r="J30" s="5" t="s">
        <v>162</v>
      </c>
      <c r="K30" s="5" t="s">
        <v>159</v>
      </c>
      <c r="L30" s="7">
        <v>0.35899999999999999</v>
      </c>
      <c r="M30" s="7">
        <v>6.5</v>
      </c>
      <c r="N30" s="11">
        <v>0</v>
      </c>
      <c r="O30" s="11">
        <v>0</v>
      </c>
      <c r="P30" s="4"/>
    </row>
    <row r="31" spans="1:16" s="6" customFormat="1" ht="11.25" x14ac:dyDescent="0.15">
      <c r="A31" s="14"/>
      <c r="B31" s="14"/>
      <c r="C31" s="14"/>
      <c r="D31" s="14"/>
      <c r="E31" s="5" t="s">
        <v>56</v>
      </c>
      <c r="F31" s="5" t="s">
        <v>55</v>
      </c>
      <c r="G31" s="7">
        <v>19.166</v>
      </c>
      <c r="H31" s="5" t="s">
        <v>57</v>
      </c>
      <c r="I31" s="7">
        <v>32.932000000000002</v>
      </c>
      <c r="J31" s="5" t="s">
        <v>162</v>
      </c>
      <c r="K31" s="5" t="s">
        <v>159</v>
      </c>
      <c r="L31" s="7">
        <v>13.766</v>
      </c>
      <c r="M31" s="7">
        <v>6.5</v>
      </c>
      <c r="N31" s="11">
        <v>0</v>
      </c>
      <c r="O31" s="11">
        <v>0</v>
      </c>
      <c r="P31" s="4"/>
    </row>
  </sheetData>
  <autoFilter ref="C3:O31"/>
  <mergeCells count="18">
    <mergeCell ref="A2:P2"/>
    <mergeCell ref="C4:C9"/>
    <mergeCell ref="C10:C13"/>
    <mergeCell ref="C22:C31"/>
    <mergeCell ref="C14:C16"/>
    <mergeCell ref="D4:D9"/>
    <mergeCell ref="D10:D13"/>
    <mergeCell ref="D22:D31"/>
    <mergeCell ref="D14:D16"/>
    <mergeCell ref="C17:C21"/>
    <mergeCell ref="A4:A9"/>
    <mergeCell ref="A10:A13"/>
    <mergeCell ref="A22:A31"/>
    <mergeCell ref="A14:A16"/>
    <mergeCell ref="A17:A21"/>
    <mergeCell ref="D17:D21"/>
    <mergeCell ref="B22:B31"/>
    <mergeCell ref="B4:B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  <ignoredErrors>
    <ignoredError sqref="C4:E4 F3:G13 H3:I13 C10:E10 E5:E9 E11:E13 C14:E14 C17:E17 E15:E16 E18:E21 F14:G21 H14:I21 L13 L4 L5 L6 L7 L8 L9 L10 L11 L12 L14 L15 L16 L21 L19 L20 L17 L18 E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Sheet2!$R$1:$R$7</xm:f>
          </x14:formula1>
          <xm:sqref>J28</xm:sqref>
        </x14:dataValidation>
        <x14:dataValidation type="list" allowBlank="1" showInputMessage="1" showErrorMessage="1">
          <x14:formula1>
            <xm:f>Sheet2!$S$1:$S$15</xm:f>
          </x14:formula1>
          <xm:sqref>K4:K31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J1:CY15"/>
  <sheetViews>
    <sheetView workbookViewId="0"/>
  </sheetViews>
  <sheetFormatPr defaultRowHeight="13.5" x14ac:dyDescent="0.15"/>
  <sheetData>
    <row r="1" spans="10:103" x14ac:dyDescent="0.15">
      <c r="J1" t="s">
        <v>4</v>
      </c>
      <c r="K1" t="s">
        <v>75</v>
      </c>
      <c r="P1" t="s">
        <v>4</v>
      </c>
      <c r="Q1" t="s">
        <v>75</v>
      </c>
      <c r="R1" t="s">
        <v>76</v>
      </c>
      <c r="S1" t="s">
        <v>77</v>
      </c>
      <c r="AA1" t="s">
        <v>4</v>
      </c>
      <c r="AB1" t="s">
        <v>4</v>
      </c>
      <c r="AG1" t="s">
        <v>10</v>
      </c>
      <c r="AH1" t="s">
        <v>4</v>
      </c>
      <c r="AP1" t="s">
        <v>11</v>
      </c>
      <c r="AQ1" t="s">
        <v>4</v>
      </c>
      <c r="AR1" t="s">
        <v>12</v>
      </c>
      <c r="AT1" t="s">
        <v>13</v>
      </c>
      <c r="AW1" t="s">
        <v>14</v>
      </c>
      <c r="AX1" t="s">
        <v>4</v>
      </c>
      <c r="BA1" t="s">
        <v>4</v>
      </c>
      <c r="BC1" t="s">
        <v>15</v>
      </c>
      <c r="BP1" t="s">
        <v>78</v>
      </c>
      <c r="BQ1" t="s">
        <v>16</v>
      </c>
      <c r="BT1" t="s">
        <v>79</v>
      </c>
      <c r="BV1" t="s">
        <v>80</v>
      </c>
      <c r="BW1" t="s">
        <v>4</v>
      </c>
      <c r="BX1" t="s">
        <v>4</v>
      </c>
      <c r="BY1" t="s">
        <v>80</v>
      </c>
      <c r="BZ1" t="s">
        <v>4</v>
      </c>
      <c r="CA1" t="s">
        <v>81</v>
      </c>
      <c r="CB1" t="s">
        <v>18</v>
      </c>
      <c r="CC1" t="s">
        <v>82</v>
      </c>
      <c r="CD1" t="s">
        <v>83</v>
      </c>
      <c r="CG1" t="s">
        <v>4</v>
      </c>
      <c r="CI1" t="s">
        <v>4</v>
      </c>
      <c r="CJ1" t="s">
        <v>84</v>
      </c>
      <c r="CW1" t="s">
        <v>19</v>
      </c>
      <c r="CX1" t="s">
        <v>85</v>
      </c>
      <c r="CY1" t="s">
        <v>4</v>
      </c>
    </row>
    <row r="2" spans="10:103" x14ac:dyDescent="0.15">
      <c r="J2" t="s">
        <v>7</v>
      </c>
      <c r="K2" t="s">
        <v>86</v>
      </c>
      <c r="P2" t="s">
        <v>7</v>
      </c>
      <c r="Q2" t="s">
        <v>86</v>
      </c>
      <c r="R2" t="s">
        <v>87</v>
      </c>
      <c r="S2" t="s">
        <v>22</v>
      </c>
      <c r="AA2" t="s">
        <v>7</v>
      </c>
      <c r="AB2" t="s">
        <v>7</v>
      </c>
      <c r="AG2" t="s">
        <v>88</v>
      </c>
      <c r="AH2" t="s">
        <v>7</v>
      </c>
      <c r="AP2" t="s">
        <v>89</v>
      </c>
      <c r="AQ2" t="s">
        <v>7</v>
      </c>
      <c r="AR2" t="s">
        <v>90</v>
      </c>
      <c r="AT2" t="s">
        <v>91</v>
      </c>
      <c r="AW2" t="s">
        <v>92</v>
      </c>
      <c r="AX2" t="s">
        <v>7</v>
      </c>
      <c r="BA2" t="s">
        <v>7</v>
      </c>
      <c r="BC2" t="s">
        <v>93</v>
      </c>
      <c r="BP2" t="s">
        <v>94</v>
      </c>
      <c r="BQ2" t="s">
        <v>95</v>
      </c>
      <c r="BT2" t="s">
        <v>96</v>
      </c>
      <c r="BV2" t="s">
        <v>25</v>
      </c>
      <c r="BW2" t="s">
        <v>7</v>
      </c>
      <c r="BX2" t="s">
        <v>7</v>
      </c>
      <c r="BY2" t="s">
        <v>25</v>
      </c>
      <c r="BZ2" t="s">
        <v>7</v>
      </c>
      <c r="CA2" t="s">
        <v>97</v>
      </c>
      <c r="CB2" t="s">
        <v>73</v>
      </c>
      <c r="CC2" t="s">
        <v>98</v>
      </c>
      <c r="CD2" t="s">
        <v>99</v>
      </c>
      <c r="CG2" t="s">
        <v>7</v>
      </c>
      <c r="CI2" t="s">
        <v>7</v>
      </c>
      <c r="CJ2" t="s">
        <v>100</v>
      </c>
      <c r="CW2" t="s">
        <v>101</v>
      </c>
      <c r="CX2" t="s">
        <v>102</v>
      </c>
      <c r="CY2" t="s">
        <v>7</v>
      </c>
    </row>
    <row r="3" spans="10:103" x14ac:dyDescent="0.15">
      <c r="J3" t="s">
        <v>103</v>
      </c>
      <c r="K3" t="s">
        <v>5</v>
      </c>
      <c r="P3" t="s">
        <v>103</v>
      </c>
      <c r="Q3" t="s">
        <v>5</v>
      </c>
      <c r="R3" t="s">
        <v>50</v>
      </c>
      <c r="S3" t="s">
        <v>9</v>
      </c>
      <c r="AA3" t="s">
        <v>103</v>
      </c>
      <c r="AB3" t="s">
        <v>103</v>
      </c>
      <c r="AG3" t="s">
        <v>104</v>
      </c>
      <c r="AH3" t="s">
        <v>103</v>
      </c>
      <c r="AP3" t="s">
        <v>103</v>
      </c>
      <c r="AQ3" t="s">
        <v>103</v>
      </c>
      <c r="AR3" t="s">
        <v>51</v>
      </c>
      <c r="AT3" t="s">
        <v>105</v>
      </c>
      <c r="AW3" t="s">
        <v>106</v>
      </c>
      <c r="AX3" t="s">
        <v>103</v>
      </c>
      <c r="BA3" t="s">
        <v>103</v>
      </c>
      <c r="BC3" t="s">
        <v>107</v>
      </c>
      <c r="BP3" t="s">
        <v>108</v>
      </c>
      <c r="BQ3" t="s">
        <v>109</v>
      </c>
      <c r="BT3" t="s">
        <v>110</v>
      </c>
      <c r="BV3" t="s">
        <v>17</v>
      </c>
      <c r="BW3" t="s">
        <v>103</v>
      </c>
      <c r="BX3" t="s">
        <v>103</v>
      </c>
      <c r="BY3" t="s">
        <v>17</v>
      </c>
      <c r="BZ3" t="s">
        <v>103</v>
      </c>
      <c r="CA3" t="s">
        <v>111</v>
      </c>
      <c r="CB3" t="s">
        <v>70</v>
      </c>
      <c r="CC3" t="s">
        <v>112</v>
      </c>
      <c r="CD3" t="s">
        <v>113</v>
      </c>
      <c r="CG3" t="s">
        <v>103</v>
      </c>
      <c r="CI3" t="s">
        <v>103</v>
      </c>
      <c r="CJ3" t="s">
        <v>28</v>
      </c>
      <c r="CW3" t="s">
        <v>114</v>
      </c>
      <c r="CX3" t="s">
        <v>103</v>
      </c>
      <c r="CY3" t="s">
        <v>103</v>
      </c>
    </row>
    <row r="4" spans="10:103" x14ac:dyDescent="0.15">
      <c r="K4" t="s">
        <v>115</v>
      </c>
      <c r="Q4" t="s">
        <v>115</v>
      </c>
      <c r="R4" t="s">
        <v>116</v>
      </c>
      <c r="S4" t="s">
        <v>117</v>
      </c>
      <c r="AG4" t="s">
        <v>118</v>
      </c>
      <c r="AR4" t="s">
        <v>103</v>
      </c>
      <c r="AT4" t="s">
        <v>119</v>
      </c>
      <c r="AW4" t="s">
        <v>120</v>
      </c>
      <c r="BC4" t="s">
        <v>121</v>
      </c>
      <c r="BP4" t="s">
        <v>122</v>
      </c>
      <c r="BQ4" t="s">
        <v>123</v>
      </c>
      <c r="BT4" t="s">
        <v>124</v>
      </c>
      <c r="BV4" t="s">
        <v>125</v>
      </c>
      <c r="BY4" t="s">
        <v>125</v>
      </c>
      <c r="CA4" t="s">
        <v>103</v>
      </c>
      <c r="CB4" t="s">
        <v>103</v>
      </c>
      <c r="CC4" t="s">
        <v>103</v>
      </c>
      <c r="CD4" t="s">
        <v>103</v>
      </c>
      <c r="CJ4" t="s">
        <v>103</v>
      </c>
      <c r="CW4" t="s">
        <v>126</v>
      </c>
    </row>
    <row r="5" spans="10:103" x14ac:dyDescent="0.15">
      <c r="K5" t="s">
        <v>127</v>
      </c>
      <c r="Q5" t="s">
        <v>127</v>
      </c>
      <c r="R5" t="s">
        <v>8</v>
      </c>
      <c r="S5" t="s">
        <v>128</v>
      </c>
      <c r="AG5" t="s">
        <v>129</v>
      </c>
      <c r="AT5" t="s">
        <v>130</v>
      </c>
      <c r="AW5" t="s">
        <v>103</v>
      </c>
      <c r="BC5" t="s">
        <v>69</v>
      </c>
      <c r="BP5" t="s">
        <v>131</v>
      </c>
      <c r="BQ5" t="s">
        <v>103</v>
      </c>
      <c r="BT5" t="s">
        <v>132</v>
      </c>
      <c r="BV5" t="s">
        <v>103</v>
      </c>
      <c r="BY5" t="s">
        <v>103</v>
      </c>
      <c r="CW5" t="s">
        <v>103</v>
      </c>
    </row>
    <row r="6" spans="10:103" x14ac:dyDescent="0.15">
      <c r="K6" t="s">
        <v>133</v>
      </c>
      <c r="Q6" t="s">
        <v>133</v>
      </c>
      <c r="R6" t="s">
        <v>134</v>
      </c>
      <c r="S6" t="s">
        <v>135</v>
      </c>
      <c r="AG6" t="s">
        <v>103</v>
      </c>
      <c r="AT6" t="s">
        <v>103</v>
      </c>
      <c r="BC6" t="s">
        <v>103</v>
      </c>
      <c r="BP6" t="s">
        <v>136</v>
      </c>
      <c r="BT6" t="s">
        <v>137</v>
      </c>
    </row>
    <row r="7" spans="10:103" x14ac:dyDescent="0.15">
      <c r="K7" t="s">
        <v>103</v>
      </c>
      <c r="Q7" t="s">
        <v>103</v>
      </c>
      <c r="R7" t="s">
        <v>103</v>
      </c>
      <c r="S7" t="s">
        <v>138</v>
      </c>
      <c r="BP7" t="s">
        <v>139</v>
      </c>
      <c r="BT7" t="s">
        <v>140</v>
      </c>
    </row>
    <row r="8" spans="10:103" x14ac:dyDescent="0.15">
      <c r="S8" t="s">
        <v>141</v>
      </c>
      <c r="BP8" t="s">
        <v>142</v>
      </c>
      <c r="BT8" t="s">
        <v>103</v>
      </c>
    </row>
    <row r="9" spans="10:103" x14ac:dyDescent="0.15">
      <c r="S9" t="s">
        <v>143</v>
      </c>
      <c r="BP9" t="s">
        <v>103</v>
      </c>
    </row>
    <row r="10" spans="10:103" x14ac:dyDescent="0.15">
      <c r="S10" t="s">
        <v>144</v>
      </c>
    </row>
    <row r="11" spans="10:103" x14ac:dyDescent="0.15">
      <c r="S11" t="s">
        <v>145</v>
      </c>
    </row>
    <row r="12" spans="10:103" x14ac:dyDescent="0.15">
      <c r="S12" t="s">
        <v>146</v>
      </c>
    </row>
    <row r="13" spans="10:103" x14ac:dyDescent="0.15">
      <c r="S13" t="s">
        <v>147</v>
      </c>
    </row>
    <row r="14" spans="10:103" x14ac:dyDescent="0.15">
      <c r="S14" t="s">
        <v>68</v>
      </c>
    </row>
    <row r="15" spans="10:103" x14ac:dyDescent="0.15">
      <c r="S15" t="s">
        <v>103</v>
      </c>
    </row>
  </sheetData>
  <phoneticPr fontId="1" type="noConversion"/>
  <pageMargins left="0.7" right="0.7" top="0.75" bottom="0.75" header="0.3" footer="0.3"/>
  <ignoredErrors>
    <ignoredError sqref="J1:CY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路段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2022-03-30T12:03:44Z</cp:lastPrinted>
  <dcterms:created xsi:type="dcterms:W3CDTF">2022-03-29T08:29:29Z</dcterms:created>
  <dcterms:modified xsi:type="dcterms:W3CDTF">2022-06-28T02:27:50Z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16.1.6.0</vt:lpwstr>
  </property>
</Properties>
</file>