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8920" yWindow="-120" windowWidth="29040" windowHeight="15840"/>
  </bookViews>
  <sheets>
    <sheet name="Sheet1" sheetId="1" r:id="rId1"/>
    <sheet name="Sheet2" sheetId="2" r:id="rId2"/>
  </sheets>
  <definedNames>
    <definedName name="_xlnm._FilterDatabase" localSheetId="0" hidden="1">Sheet1!$A$2:$BB$180</definedName>
    <definedName name="_xlnm.Print_Area" localSheetId="0">Sheet1!$A$1:$BB$180</definedName>
  </definedNames>
  <calcPr calcId="144525"/>
</workbook>
</file>

<file path=xl/calcChain.xml><?xml version="1.0" encoding="utf-8"?>
<calcChain xmlns="http://schemas.openxmlformats.org/spreadsheetml/2006/main">
  <c r="S160" i="1" l="1"/>
  <c r="S167" i="1"/>
  <c r="S168" i="1"/>
  <c r="S169" i="1"/>
  <c r="S170" i="1"/>
  <c r="S171" i="1"/>
  <c r="S166" i="1"/>
  <c r="S162" i="1"/>
  <c r="S163" i="1"/>
  <c r="S164" i="1"/>
  <c r="S161" i="1"/>
  <c r="S149" i="1"/>
  <c r="S150" i="1"/>
  <c r="S151" i="1"/>
  <c r="S152" i="1"/>
  <c r="S153" i="1"/>
  <c r="S154" i="1"/>
  <c r="S155" i="1"/>
  <c r="S156" i="1"/>
  <c r="S157" i="1"/>
  <c r="S158" i="1"/>
  <c r="S148" i="1"/>
  <c r="S118" i="1"/>
  <c r="S51" i="1"/>
  <c r="S45" i="1"/>
  <c r="S40" i="1"/>
  <c r="S31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2" i="1"/>
  <c r="S33" i="1"/>
  <c r="S34" i="1"/>
  <c r="S35" i="1"/>
  <c r="S36" i="1"/>
  <c r="S37" i="1"/>
  <c r="S38" i="1"/>
  <c r="S39" i="1"/>
  <c r="S41" i="1"/>
  <c r="S42" i="1"/>
  <c r="S43" i="1"/>
  <c r="S44" i="1"/>
  <c r="S46" i="1"/>
  <c r="S47" i="1"/>
  <c r="S48" i="1"/>
  <c r="S49" i="1"/>
  <c r="S50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6" i="1"/>
  <c r="S7" i="1"/>
  <c r="S8" i="1"/>
  <c r="S9" i="1"/>
  <c r="S5" i="1"/>
  <c r="AR12" i="1"/>
  <c r="AR82" i="1"/>
</calcChain>
</file>

<file path=xl/sharedStrings.xml><?xml version="1.0" encoding="utf-8"?>
<sst xmlns="http://schemas.openxmlformats.org/spreadsheetml/2006/main" count="3962" uniqueCount="1027">
  <si>
    <t>项目序号</t>
  </si>
  <si>
    <t>项目类别</t>
  </si>
  <si>
    <t>建设地点</t>
  </si>
  <si>
    <t>建设性质（新建/改建/续建）</t>
  </si>
  <si>
    <t>实施年度</t>
  </si>
  <si>
    <t>投资额</t>
  </si>
  <si>
    <t>资金来源</t>
  </si>
  <si>
    <t>分年度投入</t>
  </si>
  <si>
    <t>责任单位</t>
  </si>
  <si>
    <t>负责人</t>
  </si>
  <si>
    <t>联系电话</t>
  </si>
  <si>
    <t>备注</t>
  </si>
  <si>
    <t>乡（镇）</t>
  </si>
  <si>
    <t>村</t>
  </si>
  <si>
    <t>中央衔接资金</t>
  </si>
  <si>
    <t>省级衔接资金</t>
  </si>
  <si>
    <t>行业资金</t>
  </si>
  <si>
    <t>东西协作资金</t>
  </si>
  <si>
    <t>市县财政资金</t>
  </si>
  <si>
    <t>其他资金</t>
  </si>
  <si>
    <t>2021年度</t>
  </si>
  <si>
    <t>2022年度</t>
  </si>
  <si>
    <t>2023年度</t>
  </si>
  <si>
    <t>2024年度</t>
  </si>
  <si>
    <t>2025年度</t>
  </si>
  <si>
    <t>合计</t>
  </si>
  <si>
    <t>产业路旅游路工程</t>
  </si>
  <si>
    <t>永胜乡</t>
  </si>
  <si>
    <t>新建</t>
  </si>
  <si>
    <t>区公路建设服务中心</t>
  </si>
  <si>
    <t>张志贤</t>
  </si>
  <si>
    <t>共安彝族乡</t>
  </si>
  <si>
    <t>改建4公里四级路</t>
  </si>
  <si>
    <t>和平彝族乡</t>
  </si>
  <si>
    <t>2022-2025</t>
  </si>
  <si>
    <t>金河镇</t>
  </si>
  <si>
    <t>2022-2023</t>
  </si>
  <si>
    <t>新河村</t>
  </si>
  <si>
    <t>续建</t>
  </si>
  <si>
    <t>共安彝族乡人民政府</t>
  </si>
  <si>
    <t>王维君</t>
  </si>
  <si>
    <t>文店村</t>
  </si>
  <si>
    <t>改建</t>
  </si>
  <si>
    <t>新建15公里长、宽4.5米的产业路</t>
  </si>
  <si>
    <t>林丰村</t>
  </si>
  <si>
    <t>硬化文店村4组产业路，修建挡墙，并安装安防设施。长1.5公里，宽4.5米，厚20厘米。</t>
  </si>
  <si>
    <t>桅杆村</t>
  </si>
  <si>
    <t>永胜乡人民政府</t>
  </si>
  <si>
    <t>许英</t>
  </si>
  <si>
    <t>0833-2701568</t>
  </si>
  <si>
    <t>民主村</t>
  </si>
  <si>
    <t>五一村</t>
  </si>
  <si>
    <t>钱丹</t>
  </si>
  <si>
    <t>0833-2771449</t>
  </si>
  <si>
    <t>曙光村</t>
  </si>
  <si>
    <t>民心村</t>
  </si>
  <si>
    <t>新坪村</t>
  </si>
  <si>
    <t>铜河村</t>
  </si>
  <si>
    <t>同心村</t>
  </si>
  <si>
    <t>永和镇</t>
  </si>
  <si>
    <t>黎明村</t>
  </si>
  <si>
    <t>张丹</t>
  </si>
  <si>
    <t>2024年</t>
  </si>
  <si>
    <t>永和</t>
  </si>
  <si>
    <t>新华</t>
  </si>
  <si>
    <t>新乐村</t>
  </si>
  <si>
    <t>2023年</t>
  </si>
  <si>
    <t>新民村</t>
  </si>
  <si>
    <t>和平乡</t>
  </si>
  <si>
    <t>解放村</t>
  </si>
  <si>
    <t>赵海波</t>
  </si>
  <si>
    <t>迎新村2组至蔬菜基地至蓝莓基地产业道硬化6公里；及波形护栏安装</t>
  </si>
  <si>
    <t>迎新村</t>
  </si>
  <si>
    <t>新建及硬化220KV路口—黄果柑基地，亿林藤椒基地—福瑞核桃基地产业路约1公里，实现三大产业基地互联互通。</t>
  </si>
  <si>
    <t>桠溪村</t>
  </si>
  <si>
    <t>硬化蒲梯村3组至4组产业路3公里及护栏安装。</t>
  </si>
  <si>
    <t>蒲梯村3.4组</t>
  </si>
  <si>
    <t>和平彝族乡蒲梯村3组-4组产业路新建</t>
  </si>
  <si>
    <t>蒲梯村3组屋顶岗藤椒基地至4组藤椒基地新修3公里产业路。</t>
  </si>
  <si>
    <t>袁村子产业路安装护栏1.5公里；袁村子入组路安装护栏0.3公里；解放村1、2组组道护栏安装0.3公里。</t>
  </si>
  <si>
    <t>解放村1、2、4组</t>
  </si>
  <si>
    <t>（一）</t>
  </si>
  <si>
    <t>交通基础设施建设</t>
  </si>
  <si>
    <t>村（组）通硬化路</t>
  </si>
  <si>
    <t>改造拓宽象鼻村2组、3组通组公路2.7公里的部分路段，从原来的3米宽拓宽至4.5米</t>
  </si>
  <si>
    <t>象鼻村</t>
  </si>
  <si>
    <t>新建通往集中安置点桥梁1座，道路200米</t>
  </si>
  <si>
    <t>新建文店村3组至5组通组公路3.5公里，路基宽度5米，无错车道。</t>
  </si>
  <si>
    <t>新建新河村1组到6组产业路长约3.5公里，宽4.5米。</t>
  </si>
  <si>
    <t>对林丰村1、3组通组道路进行灾后恢复，长300米、宽4.5米、挡墙高9米。</t>
  </si>
  <si>
    <t>金口河区共安彝族乡林丰村集中安置点道路硬化及安防工程</t>
  </si>
  <si>
    <t>对通往新建集中安置区道路进行维修改造道路3处，新建挡土墙等</t>
  </si>
  <si>
    <t>对现有的通组道路进行扩建与硬化，全长15公里，对现有宽3米的通组路拓宽为4.5米</t>
  </si>
  <si>
    <t>对象鼻村1组寨门至熊河坝路段约1公里道路破损严重，拆除原宽度4.5米破损混凝土、地基夯实、水泥铺设、20cm混凝土路面。</t>
  </si>
  <si>
    <t>金口河区共安彝族乡文店村通组公路硬化及安防工程</t>
  </si>
  <si>
    <t>硬化文店村3组到5组通组公路长3.5公里，宽5米，修建挡墙，并安装安防设施。</t>
  </si>
  <si>
    <t>对新河村1、2组主干道黑化及分户路提升改造建设</t>
  </si>
  <si>
    <t>拓宽从和公路到文店村2组、4组公路全长6.3公里，宽4.5米，增加挡墙、安防设施等。</t>
  </si>
  <si>
    <t>象鼻村至林丰村</t>
  </si>
  <si>
    <t>玉林桥至史店子通组公路路基加宽1800米、桥梁2座、涵洞5处同心村5、6、7组通组公路路基加宽3公里，桥梁1座、涵洞4处。</t>
  </si>
  <si>
    <t>迎春村2组</t>
  </si>
  <si>
    <t>解放村3组3号安置点至解放村公墓道路硬化2公里，宽3.5米及护栏安装。</t>
  </si>
  <si>
    <t>解放村3组</t>
  </si>
  <si>
    <t>桠溪村2、3、4、5、6组</t>
  </si>
  <si>
    <t>迎新村4组、永和镇罗回社区2组</t>
  </si>
  <si>
    <t>桠溪村6组、迎新村8组</t>
  </si>
  <si>
    <t>迎春村</t>
  </si>
  <si>
    <t>蒲梯村、桠溪村、迎新春</t>
  </si>
  <si>
    <t>对全乡乡村道路两侧20000平方护坡进行生态修护和治理。</t>
  </si>
  <si>
    <t>民主村、顺河村、桅杆村、瓦山村</t>
  </si>
  <si>
    <t>1.盐板溪加设30米护栏；2.变压器口50米护栏；3.上半节沟50米护栏、挡墙（200方）4.李东子沟（上五组）100米护栏及挡墙。</t>
  </si>
  <si>
    <t>蒲梯村1.2.5组</t>
  </si>
  <si>
    <t>13990679055</t>
  </si>
  <si>
    <t>蒲梯村</t>
  </si>
  <si>
    <t>迎新村4组</t>
  </si>
  <si>
    <t>和平彝族乡解放村产业路提升工程</t>
  </si>
  <si>
    <t>解放村5组</t>
  </si>
  <si>
    <t>和平彝族乡解放村村组道路提升工程</t>
  </si>
  <si>
    <t>解放村3、4、5组</t>
  </si>
  <si>
    <t>和平彝族乡解放村村道改道2公里</t>
  </si>
  <si>
    <t>投资估算及资金筹措</t>
  </si>
  <si>
    <t>项目个数</t>
  </si>
  <si>
    <t>建设规模</t>
  </si>
  <si>
    <t>（万元）</t>
  </si>
  <si>
    <t>其中：补短板促发展项目数</t>
  </si>
  <si>
    <t>涉及乡镇个数</t>
  </si>
  <si>
    <t>涉及村个数</t>
  </si>
  <si>
    <t>财政性资金</t>
  </si>
  <si>
    <t>序号</t>
  </si>
  <si>
    <t>项目类别及名称</t>
  </si>
  <si>
    <t>单位</t>
  </si>
  <si>
    <t>继建</t>
  </si>
  <si>
    <t>投资估算</t>
  </si>
  <si>
    <t>行业部门资金</t>
  </si>
  <si>
    <t>其他</t>
  </si>
  <si>
    <t>总计</t>
  </si>
  <si>
    <t>一</t>
  </si>
  <si>
    <t>巩固脱贫成果</t>
  </si>
  <si>
    <t>基金设立</t>
  </si>
  <si>
    <t>防返贫基金</t>
  </si>
  <si>
    <t>项</t>
  </si>
  <si>
    <t>教育扶贫救助基金</t>
  </si>
  <si>
    <t>卫生扶贫基金</t>
  </si>
  <si>
    <t>......</t>
  </si>
  <si>
    <t>（二）</t>
  </si>
  <si>
    <t>教育保障</t>
  </si>
  <si>
    <t>分类学生资助</t>
  </si>
  <si>
    <t>人</t>
  </si>
  <si>
    <t>500人以上的乡镇寄宿制学校建设</t>
  </si>
  <si>
    <t>所</t>
  </si>
  <si>
    <t>1000人以上的初中寄宿制学校建设</t>
  </si>
  <si>
    <t>村级幼儿园建设</t>
  </si>
  <si>
    <t>实施教师队伍特岗计划</t>
  </si>
  <si>
    <t>公费师范生培养</t>
  </si>
  <si>
    <t>优质学校结对帮扶民族地区幼儿园</t>
  </si>
  <si>
    <t>优质学校结对帮扶民族地区中小学校</t>
  </si>
  <si>
    <t>“学前学会普通话”行动</t>
  </si>
  <si>
    <t>（三）</t>
  </si>
  <si>
    <t>医疗保障</t>
  </si>
  <si>
    <t>分类资助参保</t>
  </si>
  <si>
    <t>县级医院核心专科建设</t>
  </si>
  <si>
    <t>县级医院薄弱专科建设</t>
  </si>
  <si>
    <t>城乡医疗卫生对口支援“传帮带”工程</t>
  </si>
  <si>
    <t>建立医疗联合体</t>
  </si>
  <si>
    <t>个</t>
  </si>
  <si>
    <t>县级疾控机构提升工程</t>
  </si>
  <si>
    <t>乡镇卫生院提升</t>
  </si>
  <si>
    <t>村级卫生站（室）提升</t>
  </si>
  <si>
    <t>儿童营养改善项目</t>
  </si>
  <si>
    <t>........</t>
  </si>
  <si>
    <t>（四）</t>
  </si>
  <si>
    <t>住房安全保障</t>
  </si>
  <si>
    <t>C级和D级危房改造</t>
  </si>
  <si>
    <t>户</t>
  </si>
  <si>
    <t>地质灾害隐患农户搬迁</t>
  </si>
  <si>
    <t>.......</t>
  </si>
  <si>
    <t>（五）</t>
  </si>
  <si>
    <t>饮水安全保障</t>
  </si>
  <si>
    <t>规模化水厂建设</t>
  </si>
  <si>
    <t>座</t>
  </si>
  <si>
    <t>供水水源工程建设</t>
  </si>
  <si>
    <t>农村供水设施升级改造</t>
  </si>
  <si>
    <t>农村供水工程运行管护</t>
  </si>
  <si>
    <t>农村饮水安全动态监测</t>
  </si>
  <si>
    <t>（六）</t>
  </si>
  <si>
    <t>易地搬迁后续扶持</t>
  </si>
  <si>
    <t>产业发展</t>
  </si>
  <si>
    <t>产业园区建设</t>
  </si>
  <si>
    <t>社区工厂建设</t>
  </si>
  <si>
    <t>帮扶车间建设</t>
  </si>
  <si>
    <t>就业帮扶</t>
  </si>
  <si>
    <t>就业技能培训</t>
  </si>
  <si>
    <t>人次</t>
  </si>
  <si>
    <t>劳务输出</t>
  </si>
  <si>
    <t>就地就近就业</t>
  </si>
  <si>
    <r>
      <rPr>
        <b/>
        <sz val="11"/>
        <color indexed="8"/>
        <rFont val="Microsoft JhengHei"/>
        <family val="2"/>
      </rPr>
      <t>基</t>
    </r>
    <r>
      <rPr>
        <b/>
        <sz val="11"/>
        <color indexed="8"/>
        <rFont val="宋体"/>
        <family val="3"/>
        <charset val="134"/>
      </rPr>
      <t>础</t>
    </r>
    <r>
      <rPr>
        <b/>
        <sz val="11"/>
        <color indexed="8"/>
        <rFont val="Microsoft JhengHei"/>
        <family val="2"/>
      </rPr>
      <t>和公共服</t>
    </r>
    <r>
      <rPr>
        <b/>
        <sz val="11"/>
        <color indexed="8"/>
        <rFont val="宋体"/>
        <family val="3"/>
        <charset val="134"/>
      </rPr>
      <t>务设</t>
    </r>
    <r>
      <rPr>
        <b/>
        <sz val="11"/>
        <color indexed="8"/>
        <rFont val="Microsoft JhengHei"/>
        <family val="2"/>
      </rPr>
      <t>施完善</t>
    </r>
  </si>
  <si>
    <t>便民服务室标准化建设</t>
  </si>
  <si>
    <t>公共卫生环境设施建设</t>
  </si>
  <si>
    <t>社区治理</t>
  </si>
  <si>
    <t>“彝路相伴”三年行动计划</t>
  </si>
  <si>
    <t>“牵手伴行”行动计划</t>
  </si>
  <si>
    <t>（七）</t>
  </si>
  <si>
    <t>掉边掉角农户搬迁</t>
  </si>
  <si>
    <t>二</t>
  </si>
  <si>
    <t>发展壮大特色产业</t>
  </si>
  <si>
    <t>特色种养业</t>
  </si>
  <si>
    <t>种植业</t>
  </si>
  <si>
    <t>粮食</t>
  </si>
  <si>
    <t>万亩</t>
  </si>
  <si>
    <t>蔬菜</t>
  </si>
  <si>
    <t>食用菌</t>
  </si>
  <si>
    <t>烟叶</t>
  </si>
  <si>
    <t>牧草</t>
  </si>
  <si>
    <t>水果</t>
  </si>
  <si>
    <t>养殖业</t>
  </si>
  <si>
    <t>生猪</t>
  </si>
  <si>
    <t>万头</t>
  </si>
  <si>
    <t>牛</t>
  </si>
  <si>
    <t>羊</t>
  </si>
  <si>
    <t>万只</t>
  </si>
  <si>
    <t>家禽</t>
  </si>
  <si>
    <t>生态渔业</t>
  </si>
  <si>
    <t>畜禽养殖圈舍</t>
  </si>
  <si>
    <t>万平方米/个</t>
  </si>
  <si>
    <t>……</t>
  </si>
  <si>
    <r>
      <rPr>
        <b/>
        <sz val="11"/>
        <color indexed="8"/>
        <rFont val="宋体"/>
        <family val="3"/>
        <charset val="134"/>
      </rPr>
      <t>农业产业</t>
    </r>
    <r>
      <rPr>
        <b/>
        <sz val="11"/>
        <color indexed="8"/>
        <rFont val="Microsoft JhengHei"/>
        <family val="2"/>
      </rPr>
      <t>基</t>
    </r>
    <r>
      <rPr>
        <b/>
        <sz val="11"/>
        <color indexed="8"/>
        <rFont val="宋体"/>
        <family val="3"/>
        <charset val="134"/>
      </rPr>
      <t>础设</t>
    </r>
    <r>
      <rPr>
        <b/>
        <sz val="11"/>
        <color indexed="8"/>
        <rFont val="Microsoft JhengHei"/>
        <family val="2"/>
      </rPr>
      <t>施建</t>
    </r>
    <r>
      <rPr>
        <b/>
        <sz val="11"/>
        <color indexed="8"/>
        <rFont val="宋体"/>
        <family val="3"/>
        <charset val="134"/>
      </rPr>
      <t>设</t>
    </r>
  </si>
  <si>
    <t>千米</t>
  </si>
  <si>
    <t>农副产品初加工厂（房）</t>
  </si>
  <si>
    <t>农产品产地冷藏保鲜设施建设</t>
  </si>
  <si>
    <t>冷链物流配送车</t>
  </si>
  <si>
    <t>辆</t>
  </si>
  <si>
    <t>建设农村机电（太阳能）提灌站</t>
  </si>
  <si>
    <t>“五良融合”产业宜机化改造项目</t>
  </si>
  <si>
    <t>农机购置额外补贴</t>
  </si>
  <si>
    <t>台/套</t>
  </si>
  <si>
    <t>高标准农田建设</t>
  </si>
  <si>
    <t>土地综合整治</t>
  </si>
  <si>
    <r>
      <rPr>
        <b/>
        <sz val="11"/>
        <color indexed="8"/>
        <rFont val="Microsoft JhengHei"/>
        <family val="2"/>
      </rPr>
      <t>培育</t>
    </r>
    <r>
      <rPr>
        <b/>
        <sz val="11"/>
        <color indexed="8"/>
        <rFont val="宋体"/>
        <family val="3"/>
        <charset val="134"/>
      </rPr>
      <t>现</t>
    </r>
    <r>
      <rPr>
        <b/>
        <sz val="11"/>
        <color indexed="8"/>
        <rFont val="Microsoft JhengHei"/>
        <family val="2"/>
      </rPr>
      <t>代</t>
    </r>
    <r>
      <rPr>
        <b/>
        <sz val="11"/>
        <color indexed="8"/>
        <rFont val="宋体"/>
        <family val="3"/>
        <charset val="134"/>
      </rPr>
      <t>农业产业园区</t>
    </r>
  </si>
  <si>
    <t>创建国家现代农业产业园</t>
  </si>
  <si>
    <t>创建国家农村产业融合发展示范园</t>
  </si>
  <si>
    <t>特色产业加工园区</t>
  </si>
  <si>
    <t>农业科技园区（示范基地）</t>
  </si>
  <si>
    <t>农副产品加工</t>
  </si>
  <si>
    <t>完善产业服务链条</t>
  </si>
  <si>
    <t>农技推广机制建设</t>
  </si>
  <si>
    <t>新技术服务模式推广项目</t>
  </si>
  <si>
    <t>“科技下乡万里行”行动</t>
  </si>
  <si>
    <t>农技推广特聘计划</t>
  </si>
  <si>
    <t>科技特派员服务团</t>
  </si>
  <si>
    <t>在线科技服务平台</t>
  </si>
  <si>
    <t>重点龙头企业培育工程</t>
  </si>
  <si>
    <t>产业化联合体</t>
  </si>
  <si>
    <t>农民合作社</t>
  </si>
  <si>
    <t>家庭农场</t>
  </si>
  <si>
    <t>电商站点</t>
  </si>
  <si>
    <t>电商直接基地</t>
  </si>
  <si>
    <t>“三标一品”认证</t>
  </si>
  <si>
    <t>培育产业新业态</t>
  </si>
  <si>
    <t>农业主题公园</t>
  </si>
  <si>
    <t>美丽休闲乡村</t>
  </si>
  <si>
    <t>A级旅游景区</t>
  </si>
  <si>
    <t>生态旅游示范区</t>
  </si>
  <si>
    <t>森林康养基地</t>
  </si>
  <si>
    <t>天府旅游名镇</t>
  </si>
  <si>
    <t>天府旅游名村</t>
  </si>
  <si>
    <t>乡村旅游重点镇</t>
  </si>
  <si>
    <t>乡村旅游重点村</t>
  </si>
  <si>
    <t>非遗工坊</t>
  </si>
  <si>
    <t>农副产品消费帮扶</t>
  </si>
  <si>
    <t>定向采购帮扶单位（机构）</t>
  </si>
  <si>
    <t>订销直销商超</t>
  </si>
  <si>
    <t>家</t>
  </si>
  <si>
    <t>三</t>
  </si>
  <si>
    <t>促进农村劳动力稳定就业</t>
  </si>
  <si>
    <t>加大劳务输出</t>
  </si>
  <si>
    <t>用工信息对接平台</t>
  </si>
  <si>
    <t>劳务品牌</t>
  </si>
  <si>
    <t>就业专场招聘会</t>
  </si>
  <si>
    <t>场</t>
  </si>
  <si>
    <t>劳务组织输出</t>
  </si>
  <si>
    <t>促进就地就近就业</t>
  </si>
  <si>
    <t>就业帮扶基地</t>
  </si>
  <si>
    <t>乡村公益性岗位</t>
  </si>
  <si>
    <t>农业农村基础设施以工代赈</t>
  </si>
  <si>
    <t>加大技能培训帮扶</t>
  </si>
  <si>
    <t>技工院校</t>
  </si>
  <si>
    <t>脱贫群众职业技能培训</t>
  </si>
  <si>
    <t>致富带头人培训</t>
  </si>
  <si>
    <t>四</t>
  </si>
  <si>
    <t>持续改善乡村基础设施条件</t>
  </si>
  <si>
    <t>撤并建制村畅通工程</t>
  </si>
  <si>
    <t>“四好农村路”创建</t>
  </si>
  <si>
    <t>乡村运输“金通工程 ”</t>
  </si>
  <si>
    <t>农田水利设施建设</t>
  </si>
  <si>
    <t>中小型水库</t>
  </si>
  <si>
    <t>山坪塘</t>
  </si>
  <si>
    <t>蓄水池</t>
  </si>
  <si>
    <t>小水渠</t>
  </si>
  <si>
    <t>能源基础设施建设</t>
  </si>
  <si>
    <t>农村电网工程</t>
  </si>
  <si>
    <t>天然气入户</t>
  </si>
  <si>
    <r>
      <rPr>
        <b/>
        <sz val="11"/>
        <color indexed="8"/>
        <rFont val="Microsoft JhengHei"/>
        <family val="2"/>
      </rPr>
      <t>光</t>
    </r>
    <r>
      <rPr>
        <b/>
        <sz val="11"/>
        <color indexed="8"/>
        <rFont val="宋体"/>
        <family val="3"/>
        <charset val="134"/>
      </rPr>
      <t>纤宽带</t>
    </r>
    <r>
      <rPr>
        <b/>
        <sz val="11"/>
        <color indexed="8"/>
        <rFont val="Microsoft JhengHei"/>
        <family val="2"/>
      </rPr>
      <t>网</t>
    </r>
    <r>
      <rPr>
        <b/>
        <sz val="11"/>
        <color indexed="8"/>
        <rFont val="宋体"/>
        <family val="3"/>
        <charset val="134"/>
      </rPr>
      <t>络</t>
    </r>
    <r>
      <rPr>
        <b/>
        <sz val="11"/>
        <color indexed="8"/>
        <rFont val="Microsoft JhengHei"/>
        <family val="2"/>
      </rPr>
      <t>村村通工程</t>
    </r>
  </si>
  <si>
    <t>4G（5G）基站</t>
  </si>
  <si>
    <t>五</t>
  </si>
  <si>
    <r>
      <rPr>
        <b/>
        <sz val="11"/>
        <color indexed="8"/>
        <rFont val="黑体"/>
        <family val="3"/>
        <charset val="134"/>
      </rPr>
      <t>提升</t>
    </r>
    <r>
      <rPr>
        <b/>
        <sz val="11"/>
        <color indexed="8"/>
        <rFont val="宋体"/>
        <family val="3"/>
        <charset val="134"/>
      </rPr>
      <t>乡</t>
    </r>
    <r>
      <rPr>
        <b/>
        <sz val="11"/>
        <color indexed="8"/>
        <rFont val="Microsoft JhengHei"/>
        <family val="2"/>
      </rPr>
      <t>村公共服</t>
    </r>
    <r>
      <rPr>
        <b/>
        <sz val="11"/>
        <color indexed="8"/>
        <rFont val="宋体"/>
        <family val="3"/>
        <charset val="134"/>
      </rPr>
      <t>务</t>
    </r>
    <r>
      <rPr>
        <b/>
        <sz val="11"/>
        <color indexed="8"/>
        <rFont val="Microsoft JhengHei"/>
        <family val="2"/>
      </rPr>
      <t>水平</t>
    </r>
  </si>
  <si>
    <r>
      <rPr>
        <b/>
        <sz val="11"/>
        <color indexed="8"/>
        <rFont val="Microsoft JhengHei"/>
        <family val="2"/>
      </rPr>
      <t>公共文化和</t>
    </r>
    <r>
      <rPr>
        <b/>
        <sz val="11"/>
        <color indexed="8"/>
        <rFont val="宋体"/>
        <family val="3"/>
        <charset val="134"/>
      </rPr>
      <t>综</t>
    </r>
    <r>
      <rPr>
        <b/>
        <sz val="11"/>
        <color indexed="8"/>
        <rFont val="Microsoft JhengHei"/>
        <family val="2"/>
      </rPr>
      <t>合服</t>
    </r>
    <r>
      <rPr>
        <b/>
        <sz val="11"/>
        <color indexed="8"/>
        <rFont val="宋体"/>
        <family val="3"/>
        <charset val="134"/>
      </rPr>
      <t>务提升</t>
    </r>
  </si>
  <si>
    <t>乡镇综合文化站达标（省级）</t>
  </si>
  <si>
    <t>村级综合服务设施</t>
  </si>
  <si>
    <t>公共法律服务中心（站/室）</t>
  </si>
  <si>
    <t>禁毒防艾服务工作站</t>
  </si>
  <si>
    <t>“艺术乡村”试点</t>
  </si>
  <si>
    <t>特色社区</t>
  </si>
  <si>
    <t>社会工作服务体系试点</t>
  </si>
  <si>
    <t>基层应急能力建设</t>
  </si>
  <si>
    <t>应急广播体系</t>
  </si>
  <si>
    <t>综合减灾示范社区</t>
  </si>
  <si>
    <t>安全社区</t>
  </si>
  <si>
    <t>“快递进村”工程</t>
  </si>
  <si>
    <t>县级物流集散中心</t>
  </si>
  <si>
    <t>乡镇综合运输站</t>
  </si>
  <si>
    <t>村级快递配送站点</t>
  </si>
  <si>
    <t>物流配送车</t>
  </si>
  <si>
    <t>“一地一品”寄递品牌</t>
  </si>
  <si>
    <t>提升乡村治理水平</t>
  </si>
  <si>
    <t>六</t>
  </si>
  <si>
    <t>推进乡村人居环境</t>
  </si>
  <si>
    <t>农村生活垃圾治理</t>
  </si>
  <si>
    <t>垃圾处理场（站）</t>
  </si>
  <si>
    <t>垃圾转运站</t>
  </si>
  <si>
    <t>垃圾收集设施（垃圾桶、箱）</t>
  </si>
  <si>
    <t>垃圾转运车</t>
  </si>
  <si>
    <t>农村生活污水处理</t>
  </si>
  <si>
    <t>城镇（村）污水处理厂</t>
  </si>
  <si>
    <t>集中式污水处理站</t>
  </si>
  <si>
    <t>污水处理管道（网）</t>
  </si>
  <si>
    <t>分散式污水处理</t>
  </si>
  <si>
    <t>农村厕所革命</t>
  </si>
  <si>
    <t>农村户用卫生厕所</t>
  </si>
  <si>
    <t>公共卫生公厕</t>
  </si>
  <si>
    <t>村容村貌提升</t>
  </si>
  <si>
    <t>房屋风貌改造</t>
  </si>
  <si>
    <t>绿化美化</t>
  </si>
  <si>
    <t>处</t>
  </si>
  <si>
    <t>黑溴水治理</t>
  </si>
  <si>
    <t>太阳能路灯</t>
  </si>
  <si>
    <t>盏</t>
  </si>
  <si>
    <t>乡村生态文明建设</t>
  </si>
  <si>
    <t>生态系统保护修复</t>
  </si>
  <si>
    <t>公益林管护</t>
  </si>
  <si>
    <t>废弃矿山生态修复</t>
  </si>
  <si>
    <t>山水林田湖草沙生态保护修复</t>
  </si>
  <si>
    <t>中小河流治理</t>
  </si>
  <si>
    <r>
      <rPr>
        <b/>
        <sz val="11"/>
        <color indexed="8"/>
        <rFont val="Microsoft JhengHei"/>
        <family val="2"/>
      </rPr>
      <t>提高防</t>
    </r>
    <r>
      <rPr>
        <b/>
        <sz val="11"/>
        <color indexed="8"/>
        <rFont val="宋体"/>
        <family val="3"/>
        <charset val="134"/>
      </rPr>
      <t>灾减灾</t>
    </r>
    <r>
      <rPr>
        <b/>
        <sz val="11"/>
        <color indexed="8"/>
        <rFont val="Microsoft JhengHei"/>
        <family val="2"/>
      </rPr>
      <t>能力水平</t>
    </r>
  </si>
  <si>
    <t>自然灾害综合风险调查和重点隐患排查工</t>
  </si>
  <si>
    <t>自然灾害监测预警风险评估工程</t>
  </si>
  <si>
    <t>农村沼气工程种养循环利用</t>
  </si>
  <si>
    <t>农村“沼改厕”技术推广</t>
  </si>
  <si>
    <t>农村可再生能源试点</t>
  </si>
  <si>
    <t>七</t>
  </si>
  <si>
    <t>扶贫项目资产管理</t>
  </si>
  <si>
    <t>八</t>
  </si>
  <si>
    <t>完善社会保障体系</t>
  </si>
  <si>
    <t>社会救助兜底保障</t>
  </si>
  <si>
    <t>农村低保</t>
  </si>
  <si>
    <t>特困人员救助</t>
  </si>
  <si>
    <t>代缴养老保险费</t>
  </si>
  <si>
    <t>养老服务设施建设</t>
  </si>
  <si>
    <t>未成年人保护工作站</t>
  </si>
  <si>
    <t>儿童关爱服务点</t>
  </si>
  <si>
    <t>残疾人保障和服务</t>
  </si>
  <si>
    <t>残疾人家庭无障碍改造</t>
  </si>
  <si>
    <t>残疾人就业创业帮扶</t>
  </si>
  <si>
    <t>残疾人技能培训</t>
  </si>
  <si>
    <t>残疾人托养照护</t>
  </si>
  <si>
    <t>胜利村</t>
    <phoneticPr fontId="6" type="noConversion"/>
  </si>
  <si>
    <t>新民村</t>
    <phoneticPr fontId="6" type="noConversion"/>
  </si>
  <si>
    <t>金河镇人民政府</t>
    <phoneticPr fontId="6" type="noConversion"/>
  </si>
  <si>
    <t>产业路旅游路工程</t>
    <phoneticPr fontId="6" type="noConversion"/>
  </si>
  <si>
    <t>黎明村二组新建硬化3条宽3.5米长4.5公里产业路</t>
    <phoneticPr fontId="6" type="noConversion"/>
  </si>
  <si>
    <t>全村通组道路新建2公里、维修加固3公里（沥青路面）</t>
    <phoneticPr fontId="6" type="noConversion"/>
  </si>
  <si>
    <t>桅杆村茶园产业路维修加固工程</t>
    <phoneticPr fontId="6" type="noConversion"/>
  </si>
  <si>
    <t>桅杆村5组茶叶基地产业路建设</t>
    <phoneticPr fontId="6" type="noConversion"/>
  </si>
  <si>
    <t>桅杆村藤椒基地产业路建设</t>
    <phoneticPr fontId="6" type="noConversion"/>
  </si>
  <si>
    <t>民主村中药材园区主要通道黑色化改造</t>
    <phoneticPr fontId="6" type="noConversion"/>
  </si>
  <si>
    <t>乡村道路边坡治理工程</t>
    <phoneticPr fontId="6" type="noConversion"/>
  </si>
  <si>
    <t>Y006吉联路（吉星场口至黄柏基地）</t>
    <phoneticPr fontId="6" type="noConversion"/>
  </si>
  <si>
    <t>金口河区金河镇五一村中药材产业路建设</t>
    <phoneticPr fontId="6" type="noConversion"/>
  </si>
  <si>
    <t>金口河区金河镇曙光村茶园产业路建设项目</t>
    <phoneticPr fontId="6" type="noConversion"/>
  </si>
  <si>
    <t>金口河区金河镇曙光村1组产业路修建</t>
    <phoneticPr fontId="6" type="noConversion"/>
  </si>
  <si>
    <t>金口河区金河镇民心村高山中药材产业路建设</t>
    <phoneticPr fontId="6" type="noConversion"/>
  </si>
  <si>
    <t>金口河区金河镇新坪村坪山中药材产业路建设工程</t>
    <phoneticPr fontId="6" type="noConversion"/>
  </si>
  <si>
    <t>金口河区金河镇同心村林区产业路新修</t>
    <phoneticPr fontId="6" type="noConversion"/>
  </si>
  <si>
    <t>金口河区金河镇五一村通组公路提升改造工程</t>
    <phoneticPr fontId="6" type="noConversion"/>
  </si>
  <si>
    <t>金口河区金河镇曙光村村道建设项目</t>
    <phoneticPr fontId="6" type="noConversion"/>
  </si>
  <si>
    <t>金口河区金河镇曙光村通组公路建设工程</t>
    <phoneticPr fontId="6" type="noConversion"/>
  </si>
  <si>
    <t>金口河区金河镇民心村通组公路新修工程</t>
    <phoneticPr fontId="6" type="noConversion"/>
  </si>
  <si>
    <t>金口河区金河镇民心村通村、通组公路建设工程</t>
    <phoneticPr fontId="6" type="noConversion"/>
  </si>
  <si>
    <t>金口河区金河镇新坪村通村公路改造</t>
    <phoneticPr fontId="6" type="noConversion"/>
  </si>
  <si>
    <t>金口河区金河镇同心村通组公路提升改造</t>
    <phoneticPr fontId="6" type="noConversion"/>
  </si>
  <si>
    <t>金口河区共安彝族乡新河村知青茶园产业路硬化及安防设施工程</t>
    <phoneticPr fontId="6" type="noConversion"/>
  </si>
  <si>
    <t>金口河区共安彝族乡林丰村产业路暨森林防火通道修建工程</t>
    <phoneticPr fontId="6" type="noConversion"/>
  </si>
  <si>
    <t>金口河区共安彝族乡文店村4组产业路硬化及安防工程</t>
    <phoneticPr fontId="6" type="noConversion"/>
  </si>
  <si>
    <t>金口河区共安彝族乡文店村1、2组产业路新修工程</t>
    <phoneticPr fontId="6" type="noConversion"/>
  </si>
  <si>
    <t>金口河区共安彝族乡象鼻村通组道路改造提升工程</t>
    <phoneticPr fontId="6" type="noConversion"/>
  </si>
  <si>
    <t>金口河区共安彝族乡林丰村4组通组路（含桥梁）新修工程</t>
    <phoneticPr fontId="6" type="noConversion"/>
  </si>
  <si>
    <t>金口河区共安彝族乡文店村3组至5组通组公路新建工程</t>
    <phoneticPr fontId="6" type="noConversion"/>
  </si>
  <si>
    <t>金口河区共安彝族乡新河村1组到6组通组道路新修工程</t>
    <phoneticPr fontId="6" type="noConversion"/>
  </si>
  <si>
    <t>金口河区共安彝族乡林丰村1、3组通组路维修加固工程</t>
    <phoneticPr fontId="6" type="noConversion"/>
  </si>
  <si>
    <t>金口河区共安彝族乡新建集中安置区道路改造提升工程</t>
    <phoneticPr fontId="6" type="noConversion"/>
  </si>
  <si>
    <t>金口河区共安彝族乡林丰村通组道路改造提升工程</t>
    <phoneticPr fontId="6" type="noConversion"/>
  </si>
  <si>
    <t>金口河区共安彝族乡象鼻村1组通组道路改造提升工程</t>
    <phoneticPr fontId="6" type="noConversion"/>
  </si>
  <si>
    <t>金口河区共安彝族乡新河村1、2组道路改造提升工程</t>
    <phoneticPr fontId="6" type="noConversion"/>
  </si>
  <si>
    <t>乐山金口河区共安彝族乡文店村2组、4组通组公路改造提升工程</t>
    <phoneticPr fontId="6" type="noConversion"/>
  </si>
  <si>
    <t>金口河区共安彝族乡象鼻村至林丰村道路改造提升工程</t>
    <phoneticPr fontId="6" type="noConversion"/>
  </si>
  <si>
    <t>Y003和新路解放村至新村桥</t>
    <phoneticPr fontId="6" type="noConversion"/>
  </si>
  <si>
    <t>和平彝族乡解放村茶叶园区产业路提升改造</t>
    <phoneticPr fontId="6" type="noConversion"/>
  </si>
  <si>
    <t>和平彝族乡桠溪村新建产业园产业路联通</t>
    <phoneticPr fontId="6" type="noConversion"/>
  </si>
  <si>
    <t>金口河区金河镇铜河村5组产业路新修</t>
    <phoneticPr fontId="6" type="noConversion"/>
  </si>
  <si>
    <t>和平彝族乡迎新村产业路硬化及波形护栏安装</t>
    <phoneticPr fontId="6" type="noConversion"/>
  </si>
  <si>
    <t>和平彝族乡蒲梯村产业路硬化</t>
    <phoneticPr fontId="6" type="noConversion"/>
  </si>
  <si>
    <t>和平彝族乡解放村1、2、4组公路安装安全护栏</t>
    <phoneticPr fontId="6" type="noConversion"/>
  </si>
  <si>
    <t>和平彝族乡桠溪村通组路硬化</t>
    <phoneticPr fontId="6" type="noConversion"/>
  </si>
  <si>
    <t>和平彝族乡迎新村通组路建设</t>
    <phoneticPr fontId="6" type="noConversion"/>
  </si>
  <si>
    <t>和平彝族乡桠溪村、迎新村通村公路新建及硬化</t>
    <phoneticPr fontId="6" type="noConversion"/>
  </si>
  <si>
    <t>和平彝族乡迎春村森林消防通道建设</t>
    <phoneticPr fontId="6" type="noConversion"/>
  </si>
  <si>
    <t>和平彝族乡蒲梯村至迎新村森林防火应急通道新建及硬化</t>
    <phoneticPr fontId="6" type="noConversion"/>
  </si>
  <si>
    <t>和平彝族乡蒲梯村通组路改造提升工程</t>
    <phoneticPr fontId="6" type="noConversion"/>
  </si>
  <si>
    <t>和平彝族乡蒲梯村公路护栏安装</t>
    <phoneticPr fontId="6" type="noConversion"/>
  </si>
  <si>
    <t>和平彝族乡迎新村组道护栏安装</t>
    <phoneticPr fontId="6" type="noConversion"/>
  </si>
  <si>
    <t>和平彝族乡桠溪村通村公路改造提升</t>
    <phoneticPr fontId="6" type="noConversion"/>
  </si>
  <si>
    <t>和平彝族乡迎新村村道提升工程</t>
    <phoneticPr fontId="6" type="noConversion"/>
  </si>
  <si>
    <t>金口河区永和镇黎明村一组产业路建设工程</t>
    <phoneticPr fontId="6" type="noConversion"/>
  </si>
  <si>
    <t>金口河区永和镇黎明村二组产业路建设工程</t>
    <phoneticPr fontId="6" type="noConversion"/>
  </si>
  <si>
    <t>金口河区永和镇黎明村五组产业路建设工程</t>
    <phoneticPr fontId="6" type="noConversion"/>
  </si>
  <si>
    <t>金口河区永和镇新华村农旅产业道路改造提升工程</t>
    <phoneticPr fontId="6" type="noConversion"/>
  </si>
  <si>
    <t>金口河区永和镇新乐村产业道路修建工程</t>
    <phoneticPr fontId="6" type="noConversion"/>
  </si>
  <si>
    <t>金口河区永和镇新民村产业路建设工程</t>
    <phoneticPr fontId="6" type="noConversion"/>
  </si>
  <si>
    <t>金口河区永和镇胜利村3组4组道路扩建加宽项目</t>
    <phoneticPr fontId="6" type="noConversion"/>
  </si>
  <si>
    <t>金口河区永和镇新民村农村道路提升改造工程</t>
    <phoneticPr fontId="6" type="noConversion"/>
  </si>
  <si>
    <t>金口河区永和镇新乐村通组道路改造提升工程</t>
    <phoneticPr fontId="6" type="noConversion"/>
  </si>
  <si>
    <t>金口河区金河镇民心村枇杷基地产业路硬化工程</t>
    <phoneticPr fontId="6" type="noConversion"/>
  </si>
  <si>
    <t>金口河区共安彝族乡文店村产业路新修工程</t>
    <phoneticPr fontId="6" type="noConversion"/>
  </si>
  <si>
    <t>实施迎春村2组断头路硬化约1公里，修复迎春村2组道路损毁堡坎2处。</t>
    <phoneticPr fontId="6" type="noConversion"/>
  </si>
  <si>
    <t>和平彝族乡迎春村通组路硬化工程</t>
    <phoneticPr fontId="6" type="noConversion"/>
  </si>
  <si>
    <t>扩建产业路至4.5米宽，硬化长4.4公里。</t>
    <phoneticPr fontId="6" type="noConversion"/>
  </si>
  <si>
    <t>和平彝族乡解放村组道路硬化</t>
    <phoneticPr fontId="6" type="noConversion"/>
  </si>
  <si>
    <t>改建</t>
    <phoneticPr fontId="6" type="noConversion"/>
  </si>
  <si>
    <t>公路等级</t>
    <phoneticPr fontId="6" type="noConversion"/>
  </si>
  <si>
    <t>路面类型</t>
    <phoneticPr fontId="6" type="noConversion"/>
  </si>
  <si>
    <t>路线长度（km）</t>
    <phoneticPr fontId="6" type="noConversion"/>
  </si>
  <si>
    <t>路面宽度（m）</t>
    <phoneticPr fontId="6" type="noConversion"/>
  </si>
  <si>
    <t>是否为重复路线</t>
    <phoneticPr fontId="6" type="noConversion"/>
  </si>
  <si>
    <t>重复路线编码</t>
    <phoneticPr fontId="6" type="noConversion"/>
  </si>
  <si>
    <t>重复路线桩号</t>
    <phoneticPr fontId="6" type="noConversion"/>
  </si>
  <si>
    <t>四级公路</t>
    <phoneticPr fontId="6" type="noConversion"/>
  </si>
  <si>
    <t>水泥混凝土</t>
    <phoneticPr fontId="6" type="noConversion"/>
  </si>
  <si>
    <t>是</t>
    <phoneticPr fontId="6" type="noConversion"/>
  </si>
  <si>
    <t>C316511113</t>
    <phoneticPr fontId="6" type="noConversion"/>
  </si>
  <si>
    <t>K0+915～K1+115</t>
    <phoneticPr fontId="6" type="noConversion"/>
  </si>
  <si>
    <t>路线起点
名称</t>
    <phoneticPr fontId="6" type="noConversion"/>
  </si>
  <si>
    <t>路线终点
名称</t>
    <phoneticPr fontId="6" type="noConversion"/>
  </si>
  <si>
    <t>C316线K1+115</t>
    <phoneticPr fontId="6" type="noConversion"/>
  </si>
  <si>
    <t>C316线K0+915</t>
    <phoneticPr fontId="6" type="noConversion"/>
  </si>
  <si>
    <t>桅杆村5组</t>
    <phoneticPr fontId="6" type="noConversion"/>
  </si>
  <si>
    <t>否</t>
    <phoneticPr fontId="6" type="noConversion"/>
  </si>
  <si>
    <t>新建并硬化桅杆村（原建设村）5组茶园产业路4公里，宽4.5米，厚18公分。</t>
    <phoneticPr fontId="6" type="noConversion"/>
  </si>
  <si>
    <t>对民主村牌到中药材基地8公里进行黑化处理（部分路段加宽、增设会车道、堡坎加固），铺设10cm细粒式沥青 ；对狮子洞上方100米公路进行加固；对民主村（原和平村）农户后方至中药材园区入口公路两侧环境进行整治。</t>
    <phoneticPr fontId="6" type="noConversion"/>
  </si>
  <si>
    <t>改建</t>
    <phoneticPr fontId="6" type="noConversion"/>
  </si>
  <si>
    <t>民主村牌</t>
    <phoneticPr fontId="6" type="noConversion"/>
  </si>
  <si>
    <t>中药材基地</t>
    <phoneticPr fontId="6" type="noConversion"/>
  </si>
  <si>
    <t>沥青混凝土</t>
    <phoneticPr fontId="6" type="noConversion"/>
  </si>
  <si>
    <t>是</t>
    <phoneticPr fontId="6" type="noConversion"/>
  </si>
  <si>
    <t>Y008511113</t>
    <phoneticPr fontId="6" type="noConversion"/>
  </si>
  <si>
    <t>K0+634～K8+634</t>
    <phoneticPr fontId="6" type="noConversion"/>
  </si>
  <si>
    <t>V001511113</t>
    <phoneticPr fontId="6" type="noConversion"/>
  </si>
  <si>
    <t>V002511113</t>
    <phoneticPr fontId="6" type="noConversion"/>
  </si>
  <si>
    <t>桅杆村</t>
    <phoneticPr fontId="6" type="noConversion"/>
  </si>
  <si>
    <t>藤椒基地</t>
    <phoneticPr fontId="6" type="noConversion"/>
  </si>
  <si>
    <t>否</t>
    <phoneticPr fontId="6" type="noConversion"/>
  </si>
  <si>
    <t>新建并硬化桅杆村藤椒基地产业路8公里，宽4.5米，厚18公分。</t>
    <phoneticPr fontId="6" type="noConversion"/>
  </si>
  <si>
    <t>洗冼厂至红豆杉基地</t>
    <phoneticPr fontId="6" type="noConversion"/>
  </si>
  <si>
    <t>V003511113</t>
    <phoneticPr fontId="6" type="noConversion"/>
  </si>
  <si>
    <t>新建并硬化洗选厂至红豆杉基地产业路</t>
    <phoneticPr fontId="6" type="noConversion"/>
  </si>
  <si>
    <t>新建</t>
    <phoneticPr fontId="6" type="noConversion"/>
  </si>
  <si>
    <t>洗选厂</t>
    <phoneticPr fontId="6" type="noConversion"/>
  </si>
  <si>
    <t>红豆杉基地</t>
    <phoneticPr fontId="6" type="noConversion"/>
  </si>
  <si>
    <t>永胜乡</t>
    <phoneticPr fontId="6" type="noConversion"/>
  </si>
  <si>
    <t>金河镇</t>
    <phoneticPr fontId="6" type="noConversion"/>
  </si>
  <si>
    <t>改建</t>
    <phoneticPr fontId="6" type="noConversion"/>
  </si>
  <si>
    <t>吉星场镇</t>
    <phoneticPr fontId="6" type="noConversion"/>
  </si>
  <si>
    <t>黄柏基地</t>
    <phoneticPr fontId="6" type="noConversion"/>
  </si>
  <si>
    <t>是</t>
    <phoneticPr fontId="6" type="noConversion"/>
  </si>
  <si>
    <t>Y006511113</t>
    <phoneticPr fontId="6" type="noConversion"/>
  </si>
  <si>
    <t>K0+000～K5+509</t>
    <phoneticPr fontId="6" type="noConversion"/>
  </si>
  <si>
    <t>V004511113</t>
    <phoneticPr fontId="6" type="noConversion"/>
  </si>
  <si>
    <t>V005511113</t>
    <phoneticPr fontId="6" type="noConversion"/>
  </si>
  <si>
    <t>否</t>
    <phoneticPr fontId="6" type="noConversion"/>
  </si>
  <si>
    <t>杉林岗</t>
    <phoneticPr fontId="6" type="noConversion"/>
  </si>
  <si>
    <t>五一村</t>
    <phoneticPr fontId="6" type="noConversion"/>
  </si>
  <si>
    <t>V006511113</t>
    <phoneticPr fontId="6" type="noConversion"/>
  </si>
  <si>
    <t>灯塔村道</t>
    <phoneticPr fontId="6" type="noConversion"/>
  </si>
  <si>
    <t>茶园</t>
    <phoneticPr fontId="6" type="noConversion"/>
  </si>
  <si>
    <t>V007511113</t>
    <phoneticPr fontId="6" type="noConversion"/>
  </si>
  <si>
    <t>曙光村8组入口</t>
    <phoneticPr fontId="6" type="noConversion"/>
  </si>
  <si>
    <t>一碗水</t>
    <phoneticPr fontId="6" type="noConversion"/>
  </si>
  <si>
    <t>V008511113</t>
    <phoneticPr fontId="6" type="noConversion"/>
  </si>
  <si>
    <t>X042</t>
    <phoneticPr fontId="6" type="noConversion"/>
  </si>
  <si>
    <t>民政村2组</t>
    <phoneticPr fontId="6" type="noConversion"/>
  </si>
  <si>
    <t>V009511113</t>
    <phoneticPr fontId="6" type="noConversion"/>
  </si>
  <si>
    <t>民心村4组</t>
    <phoneticPr fontId="6" type="noConversion"/>
  </si>
  <si>
    <t>民心村10组</t>
    <phoneticPr fontId="6" type="noConversion"/>
  </si>
  <si>
    <t>V010511113</t>
    <phoneticPr fontId="6" type="noConversion"/>
  </si>
  <si>
    <t>茶坪</t>
    <phoneticPr fontId="6" type="noConversion"/>
  </si>
  <si>
    <t>坪山</t>
    <phoneticPr fontId="6" type="noConversion"/>
  </si>
  <si>
    <t>V011511113</t>
    <phoneticPr fontId="6" type="noConversion"/>
  </si>
  <si>
    <t>铜河村5组</t>
    <phoneticPr fontId="6" type="noConversion"/>
  </si>
  <si>
    <t>V012511113</t>
    <phoneticPr fontId="6" type="noConversion"/>
  </si>
  <si>
    <t>V013511113</t>
    <phoneticPr fontId="6" type="noConversion"/>
  </si>
  <si>
    <t>同心村6组</t>
    <phoneticPr fontId="6" type="noConversion"/>
  </si>
  <si>
    <t>同心村5组</t>
    <phoneticPr fontId="6" type="noConversion"/>
  </si>
  <si>
    <t>同心村</t>
    <phoneticPr fontId="6" type="noConversion"/>
  </si>
  <si>
    <t>Y005吉金路</t>
    <phoneticPr fontId="6" type="noConversion"/>
  </si>
  <si>
    <t>X042峨汉路</t>
    <phoneticPr fontId="6" type="noConversion"/>
  </si>
  <si>
    <t>联合村1组</t>
    <phoneticPr fontId="6" type="noConversion"/>
  </si>
  <si>
    <t>V014511113</t>
    <phoneticPr fontId="6" type="noConversion"/>
  </si>
  <si>
    <t>V015511113</t>
    <phoneticPr fontId="6" type="noConversion"/>
  </si>
  <si>
    <t>V016511113</t>
    <phoneticPr fontId="6" type="noConversion"/>
  </si>
  <si>
    <t>V017511113</t>
    <phoneticPr fontId="6" type="noConversion"/>
  </si>
  <si>
    <t>V018511113</t>
    <phoneticPr fontId="6" type="noConversion"/>
  </si>
  <si>
    <t>V019511113</t>
    <phoneticPr fontId="6" type="noConversion"/>
  </si>
  <si>
    <t>产业路旅游路工程</t>
    <phoneticPr fontId="6" type="noConversion"/>
  </si>
  <si>
    <t>吉星村</t>
    <phoneticPr fontId="6" type="noConversion"/>
  </si>
  <si>
    <t>吉星村产业园区路</t>
    <phoneticPr fontId="6" type="noConversion"/>
  </si>
  <si>
    <t>V020511113</t>
    <phoneticPr fontId="6" type="noConversion"/>
  </si>
  <si>
    <t>金河镇</t>
    <phoneticPr fontId="6" type="noConversion"/>
  </si>
  <si>
    <t>金星村6组</t>
    <phoneticPr fontId="6" type="noConversion"/>
  </si>
  <si>
    <t>吉星村7组</t>
    <phoneticPr fontId="6" type="noConversion"/>
  </si>
  <si>
    <t>联合村4组</t>
    <phoneticPr fontId="6" type="noConversion"/>
  </si>
  <si>
    <t>改建</t>
    <phoneticPr fontId="6" type="noConversion"/>
  </si>
  <si>
    <t>五一村2组</t>
    <phoneticPr fontId="6" type="noConversion"/>
  </si>
  <si>
    <t>五一村3组</t>
    <phoneticPr fontId="6" type="noConversion"/>
  </si>
  <si>
    <t>是</t>
    <phoneticPr fontId="6" type="noConversion"/>
  </si>
  <si>
    <t>V021511113</t>
    <phoneticPr fontId="6" type="noConversion"/>
  </si>
  <si>
    <t>曙光村安置点</t>
    <phoneticPr fontId="6" type="noConversion"/>
  </si>
  <si>
    <t>木里坪</t>
    <phoneticPr fontId="6" type="noConversion"/>
  </si>
  <si>
    <t>V022511113</t>
    <phoneticPr fontId="6" type="noConversion"/>
  </si>
  <si>
    <t>曙光村村委会</t>
    <phoneticPr fontId="6" type="noConversion"/>
  </si>
  <si>
    <t>原灯塔村村委会</t>
    <phoneticPr fontId="6" type="noConversion"/>
  </si>
  <si>
    <t>V023511113</t>
    <phoneticPr fontId="6" type="noConversion"/>
  </si>
  <si>
    <t>民心村9组</t>
    <phoneticPr fontId="6" type="noConversion"/>
  </si>
  <si>
    <t>民心村3组</t>
    <phoneticPr fontId="6" type="noConversion"/>
  </si>
  <si>
    <t>下沟</t>
    <phoneticPr fontId="6" type="noConversion"/>
  </si>
  <si>
    <t>民心村5组</t>
    <phoneticPr fontId="6" type="noConversion"/>
  </si>
  <si>
    <t>烟冲埂</t>
    <phoneticPr fontId="6" type="noConversion"/>
  </si>
  <si>
    <t>C328511113</t>
    <phoneticPr fontId="6" type="noConversion"/>
  </si>
  <si>
    <t>W115511113</t>
    <phoneticPr fontId="6" type="noConversion"/>
  </si>
  <si>
    <t>C410511113</t>
    <phoneticPr fontId="6" type="noConversion"/>
  </si>
  <si>
    <t>老虎口</t>
    <phoneticPr fontId="6" type="noConversion"/>
  </si>
  <si>
    <t>新坪村</t>
    <phoneticPr fontId="6" type="noConversion"/>
  </si>
  <si>
    <t>Y009511113</t>
    <phoneticPr fontId="6" type="noConversion"/>
  </si>
  <si>
    <t>K0+000～K4+000</t>
    <phoneticPr fontId="6" type="noConversion"/>
  </si>
  <si>
    <t>改建+新建</t>
    <phoneticPr fontId="6" type="noConversion"/>
  </si>
  <si>
    <t>X042峨汉路</t>
    <phoneticPr fontId="6" type="noConversion"/>
  </si>
  <si>
    <t>峨边界</t>
    <phoneticPr fontId="6" type="noConversion"/>
  </si>
  <si>
    <t>部分Y005</t>
    <phoneticPr fontId="6" type="noConversion"/>
  </si>
  <si>
    <t>K6+079～K10+475</t>
    <phoneticPr fontId="6" type="noConversion"/>
  </si>
  <si>
    <t>同心村</t>
    <phoneticPr fontId="6" type="noConversion"/>
  </si>
  <si>
    <t>C419</t>
    <phoneticPr fontId="6" type="noConversion"/>
  </si>
  <si>
    <t>K2+660～K3+960</t>
    <phoneticPr fontId="6" type="noConversion"/>
  </si>
  <si>
    <t>C325、C419</t>
    <phoneticPr fontId="6" type="noConversion"/>
  </si>
  <si>
    <t>C419：K3+960～K4+627
C325：K0+000～K1+262</t>
    <phoneticPr fontId="6" type="noConversion"/>
  </si>
  <si>
    <t>X042峨汉路</t>
    <phoneticPr fontId="6" type="noConversion"/>
  </si>
  <si>
    <t>V024511113</t>
    <phoneticPr fontId="6" type="noConversion"/>
  </si>
  <si>
    <t>C316</t>
    <phoneticPr fontId="6" type="noConversion"/>
  </si>
  <si>
    <t>Y008</t>
    <phoneticPr fontId="6" type="noConversion"/>
  </si>
  <si>
    <t>Y006</t>
    <phoneticPr fontId="6" type="noConversion"/>
  </si>
  <si>
    <t>C328</t>
    <phoneticPr fontId="6" type="noConversion"/>
  </si>
  <si>
    <t>W115</t>
    <phoneticPr fontId="6" type="noConversion"/>
  </si>
  <si>
    <t>C410</t>
    <phoneticPr fontId="6" type="noConversion"/>
  </si>
  <si>
    <t>Y009</t>
    <phoneticPr fontId="6" type="noConversion"/>
  </si>
  <si>
    <t>C325</t>
    <phoneticPr fontId="6" type="noConversion"/>
  </si>
  <si>
    <t>V025511113</t>
    <phoneticPr fontId="6" type="noConversion"/>
  </si>
  <si>
    <t>村（组）通硬化路</t>
    <phoneticPr fontId="6" type="noConversion"/>
  </si>
  <si>
    <t>吉星村2组</t>
    <phoneticPr fontId="6" type="noConversion"/>
  </si>
  <si>
    <t>金河镇</t>
    <phoneticPr fontId="6" type="noConversion"/>
  </si>
  <si>
    <t>吉星村</t>
    <phoneticPr fontId="6" type="noConversion"/>
  </si>
  <si>
    <t>新建</t>
    <phoneticPr fontId="6" type="noConversion"/>
  </si>
  <si>
    <t>否</t>
    <phoneticPr fontId="6" type="noConversion"/>
  </si>
  <si>
    <t>V026511113</t>
    <phoneticPr fontId="6" type="noConversion"/>
  </si>
  <si>
    <t>吉星村5组</t>
    <phoneticPr fontId="6" type="noConversion"/>
  </si>
  <si>
    <t>金星村</t>
    <phoneticPr fontId="6" type="noConversion"/>
  </si>
  <si>
    <t>金星村8组</t>
    <phoneticPr fontId="6" type="noConversion"/>
  </si>
  <si>
    <t>V027511113</t>
    <phoneticPr fontId="6" type="noConversion"/>
  </si>
  <si>
    <t>吉星村7组</t>
    <phoneticPr fontId="6" type="noConversion"/>
  </si>
  <si>
    <t>吉星村</t>
    <phoneticPr fontId="6" type="noConversion"/>
  </si>
  <si>
    <t>V028511113</t>
    <phoneticPr fontId="6" type="noConversion"/>
  </si>
  <si>
    <t>V029511113</t>
    <phoneticPr fontId="6" type="noConversion"/>
  </si>
  <si>
    <t>新坪村硬化</t>
    <phoneticPr fontId="6" type="noConversion"/>
  </si>
  <si>
    <t>新坪村</t>
    <phoneticPr fontId="6" type="noConversion"/>
  </si>
  <si>
    <t>Y009廖顺路</t>
    <phoneticPr fontId="6" type="noConversion"/>
  </si>
  <si>
    <t>坪山</t>
    <phoneticPr fontId="6" type="noConversion"/>
  </si>
  <si>
    <t>C401</t>
    <phoneticPr fontId="6" type="noConversion"/>
  </si>
  <si>
    <t>曙光村8组路加宽</t>
    <phoneticPr fontId="6" type="noConversion"/>
  </si>
  <si>
    <t>曙光村</t>
    <phoneticPr fontId="6" type="noConversion"/>
  </si>
  <si>
    <t>改建</t>
    <phoneticPr fontId="6" type="noConversion"/>
  </si>
  <si>
    <t>大杠1组</t>
    <phoneticPr fontId="6" type="noConversion"/>
  </si>
  <si>
    <t>五组</t>
    <phoneticPr fontId="6" type="noConversion"/>
  </si>
  <si>
    <t>是</t>
    <phoneticPr fontId="6" type="noConversion"/>
  </si>
  <si>
    <t>共安乡</t>
    <phoneticPr fontId="6" type="noConversion"/>
  </si>
  <si>
    <t>新河村4组</t>
    <phoneticPr fontId="6" type="noConversion"/>
  </si>
  <si>
    <t>五彩池</t>
    <phoneticPr fontId="6" type="noConversion"/>
  </si>
  <si>
    <t>V030511113</t>
    <phoneticPr fontId="6" type="noConversion"/>
  </si>
  <si>
    <t>V031511113</t>
    <phoneticPr fontId="6" type="noConversion"/>
  </si>
  <si>
    <t>1组</t>
    <phoneticPr fontId="6" type="noConversion"/>
  </si>
  <si>
    <t>喇叭都</t>
    <phoneticPr fontId="6" type="noConversion"/>
  </si>
  <si>
    <t>V032511113</t>
    <phoneticPr fontId="6" type="noConversion"/>
  </si>
  <si>
    <t>V033511113</t>
    <phoneticPr fontId="6" type="noConversion"/>
  </si>
  <si>
    <t>V034511113</t>
    <phoneticPr fontId="6" type="noConversion"/>
  </si>
  <si>
    <t>V035511113</t>
    <phoneticPr fontId="6" type="noConversion"/>
  </si>
  <si>
    <t>V036511113</t>
    <phoneticPr fontId="6" type="noConversion"/>
  </si>
  <si>
    <t>V037511113</t>
    <phoneticPr fontId="6" type="noConversion"/>
  </si>
  <si>
    <t>林丰村</t>
    <phoneticPr fontId="6" type="noConversion"/>
  </si>
  <si>
    <t>文店村</t>
    <phoneticPr fontId="6" type="noConversion"/>
  </si>
  <si>
    <t>文店村4组</t>
    <phoneticPr fontId="6" type="noConversion"/>
  </si>
  <si>
    <t>V038511113</t>
    <phoneticPr fontId="6" type="noConversion"/>
  </si>
  <si>
    <t>V039511113</t>
    <phoneticPr fontId="6" type="noConversion"/>
  </si>
  <si>
    <t>文店村1组</t>
    <phoneticPr fontId="6" type="noConversion"/>
  </si>
  <si>
    <t>文店村2组</t>
    <phoneticPr fontId="6" type="noConversion"/>
  </si>
  <si>
    <t>C443</t>
    <phoneticPr fontId="6" type="noConversion"/>
  </si>
  <si>
    <t>象鼻村</t>
    <phoneticPr fontId="6" type="noConversion"/>
  </si>
  <si>
    <t>象鼻村3组</t>
    <phoneticPr fontId="6" type="noConversion"/>
  </si>
  <si>
    <t>K0+935～K3+635</t>
    <phoneticPr fontId="6" type="noConversion"/>
  </si>
  <si>
    <t>4（同8）</t>
    <phoneticPr fontId="6" type="noConversion"/>
  </si>
  <si>
    <t>V040511113</t>
    <phoneticPr fontId="6" type="noConversion"/>
  </si>
  <si>
    <t>安置点</t>
    <phoneticPr fontId="6" type="noConversion"/>
  </si>
  <si>
    <t>V041511113</t>
    <phoneticPr fontId="6" type="noConversion"/>
  </si>
  <si>
    <t>V042511113</t>
    <phoneticPr fontId="6" type="noConversion"/>
  </si>
  <si>
    <t>文店村5组</t>
    <phoneticPr fontId="6" type="noConversion"/>
  </si>
  <si>
    <t>文店村3组</t>
    <phoneticPr fontId="6" type="noConversion"/>
  </si>
  <si>
    <t>V043511113</t>
    <phoneticPr fontId="6" type="noConversion"/>
  </si>
  <si>
    <t>新河村1组</t>
    <phoneticPr fontId="6" type="noConversion"/>
  </si>
  <si>
    <t>新河村6组</t>
    <phoneticPr fontId="6" type="noConversion"/>
  </si>
  <si>
    <t>V044511113</t>
    <phoneticPr fontId="6" type="noConversion"/>
  </si>
  <si>
    <t>林丰村1组</t>
    <phoneticPr fontId="6" type="noConversion"/>
  </si>
  <si>
    <t>林丰村3组</t>
    <phoneticPr fontId="6" type="noConversion"/>
  </si>
  <si>
    <t>C445</t>
    <phoneticPr fontId="6" type="noConversion"/>
  </si>
  <si>
    <t>新建村</t>
    <phoneticPr fontId="6" type="noConversion"/>
  </si>
  <si>
    <t>K0+930～K1+430</t>
    <phoneticPr fontId="6" type="noConversion"/>
  </si>
  <si>
    <t>K0+261～K0+361</t>
    <phoneticPr fontId="6" type="noConversion"/>
  </si>
  <si>
    <t>K2+033～K2+133</t>
    <phoneticPr fontId="6" type="noConversion"/>
  </si>
  <si>
    <t>V045511113</t>
    <phoneticPr fontId="6" type="noConversion"/>
  </si>
  <si>
    <t>W110</t>
    <phoneticPr fontId="6" type="noConversion"/>
  </si>
  <si>
    <t>2组</t>
    <phoneticPr fontId="6" type="noConversion"/>
  </si>
  <si>
    <t>马家埂</t>
    <phoneticPr fontId="6" type="noConversion"/>
  </si>
  <si>
    <t>C355</t>
    <phoneticPr fontId="6" type="noConversion"/>
  </si>
  <si>
    <t>K2+762～K4+762</t>
    <phoneticPr fontId="6" type="noConversion"/>
  </si>
  <si>
    <t>K0+000～K2+300</t>
    <phoneticPr fontId="6" type="noConversion"/>
  </si>
  <si>
    <t>C346</t>
    <phoneticPr fontId="6" type="noConversion"/>
  </si>
  <si>
    <t>和共路</t>
    <phoneticPr fontId="6" type="noConversion"/>
  </si>
  <si>
    <t>瓦窑</t>
    <phoneticPr fontId="6" type="noConversion"/>
  </si>
  <si>
    <t>3组</t>
    <phoneticPr fontId="6" type="noConversion"/>
  </si>
  <si>
    <t>4组</t>
    <phoneticPr fontId="6" type="noConversion"/>
  </si>
  <si>
    <t>W083</t>
    <phoneticPr fontId="6" type="noConversion"/>
  </si>
  <si>
    <t>W081、W084</t>
    <phoneticPr fontId="6" type="noConversion"/>
  </si>
  <si>
    <t>前池</t>
    <phoneticPr fontId="6" type="noConversion"/>
  </si>
  <si>
    <t>周贵珍</t>
    <phoneticPr fontId="6" type="noConversion"/>
  </si>
  <si>
    <t>W081：K0+000～K0+868
W084：K0+000～K1+589</t>
    <phoneticPr fontId="6" type="noConversion"/>
  </si>
  <si>
    <t>C347、C444</t>
    <phoneticPr fontId="6" type="noConversion"/>
  </si>
  <si>
    <t>象鼻1号桥</t>
    <phoneticPr fontId="6" type="noConversion"/>
  </si>
  <si>
    <t>象鼻2号桥</t>
    <phoneticPr fontId="6" type="noConversion"/>
  </si>
  <si>
    <t>C347：K0+000～K0+464
C444：K0+000～K0+720</t>
    <phoneticPr fontId="6" type="noConversion"/>
  </si>
  <si>
    <t>Y003</t>
    <phoneticPr fontId="6" type="noConversion"/>
  </si>
  <si>
    <t>新河村2组</t>
    <phoneticPr fontId="6" type="noConversion"/>
  </si>
  <si>
    <t>K3+137～K4+337</t>
    <phoneticPr fontId="6" type="noConversion"/>
  </si>
  <si>
    <t>C354</t>
    <phoneticPr fontId="6" type="noConversion"/>
  </si>
  <si>
    <t>文店村委会</t>
    <phoneticPr fontId="6" type="noConversion"/>
  </si>
  <si>
    <t>X044</t>
    <phoneticPr fontId="6" type="noConversion"/>
  </si>
  <si>
    <t>象鼻村（高铁南站）</t>
    <phoneticPr fontId="6" type="noConversion"/>
  </si>
  <si>
    <t>林丰村寨门</t>
    <phoneticPr fontId="6" type="noConversion"/>
  </si>
  <si>
    <t>三级公路</t>
    <phoneticPr fontId="6" type="noConversion"/>
  </si>
  <si>
    <t>K27+132～K32+932</t>
    <phoneticPr fontId="6" type="noConversion"/>
  </si>
  <si>
    <t>新河村5组通组路建设</t>
    <phoneticPr fontId="6" type="noConversion"/>
  </si>
  <si>
    <t>新建新河村5组到红叶峡谷通组路2000米，路面宽2.5米</t>
    <phoneticPr fontId="6" type="noConversion"/>
  </si>
  <si>
    <t>新河村</t>
    <phoneticPr fontId="6" type="noConversion"/>
  </si>
  <si>
    <t>新河村5组</t>
    <phoneticPr fontId="6" type="noConversion"/>
  </si>
  <si>
    <t>红叶峡谷</t>
    <phoneticPr fontId="6" type="noConversion"/>
  </si>
  <si>
    <t>和平乡</t>
    <phoneticPr fontId="6" type="noConversion"/>
  </si>
  <si>
    <t>Y003</t>
    <phoneticPr fontId="6" type="noConversion"/>
  </si>
  <si>
    <t>改建</t>
    <phoneticPr fontId="6" type="noConversion"/>
  </si>
  <si>
    <t>解放村</t>
    <phoneticPr fontId="6" type="noConversion"/>
  </si>
  <si>
    <t>新村桥</t>
    <phoneticPr fontId="6" type="noConversion"/>
  </si>
  <si>
    <t>是</t>
    <phoneticPr fontId="6" type="noConversion"/>
  </si>
  <si>
    <t>K0+000～K3+100</t>
    <phoneticPr fontId="6" type="noConversion"/>
  </si>
  <si>
    <t>新建</t>
    <phoneticPr fontId="6" type="noConversion"/>
  </si>
  <si>
    <t>V046511113</t>
    <phoneticPr fontId="6" type="noConversion"/>
  </si>
  <si>
    <t>茶园</t>
    <phoneticPr fontId="6" type="noConversion"/>
  </si>
  <si>
    <t>否</t>
    <phoneticPr fontId="6" type="noConversion"/>
  </si>
  <si>
    <t>C108</t>
    <phoneticPr fontId="6" type="noConversion"/>
  </si>
  <si>
    <t>迎新村2组</t>
    <phoneticPr fontId="6" type="noConversion"/>
  </si>
  <si>
    <t>蓝莓基地</t>
    <phoneticPr fontId="6" type="noConversion"/>
  </si>
  <si>
    <t>K9+603～K15+603</t>
    <phoneticPr fontId="6" type="noConversion"/>
  </si>
  <si>
    <t>V047511113</t>
    <phoneticPr fontId="6" type="noConversion"/>
  </si>
  <si>
    <t>V048511113</t>
    <phoneticPr fontId="6" type="noConversion"/>
  </si>
  <si>
    <t>亿林藤椒基地</t>
    <phoneticPr fontId="6" type="noConversion"/>
  </si>
  <si>
    <t>福瑞核桃基地</t>
    <phoneticPr fontId="6" type="noConversion"/>
  </si>
  <si>
    <t>220KV路口</t>
    <phoneticPr fontId="6" type="noConversion"/>
  </si>
  <si>
    <t>黄果柑基地</t>
    <phoneticPr fontId="6" type="noConversion"/>
  </si>
  <si>
    <t>V049511113</t>
    <phoneticPr fontId="6" type="noConversion"/>
  </si>
  <si>
    <t>蒲梯村3组</t>
    <phoneticPr fontId="6" type="noConversion"/>
  </si>
  <si>
    <t>蒲梯村4组</t>
    <phoneticPr fontId="6" type="noConversion"/>
  </si>
  <si>
    <t>V05051113</t>
    <phoneticPr fontId="6" type="noConversion"/>
  </si>
  <si>
    <t>V051511113</t>
    <phoneticPr fontId="6" type="noConversion"/>
  </si>
  <si>
    <t>W133</t>
    <phoneticPr fontId="6" type="noConversion"/>
  </si>
  <si>
    <t>竹林朝</t>
    <phoneticPr fontId="6" type="noConversion"/>
  </si>
  <si>
    <t>改板庙</t>
    <phoneticPr fontId="6" type="noConversion"/>
  </si>
  <si>
    <t>1组</t>
    <phoneticPr fontId="6" type="noConversion"/>
  </si>
  <si>
    <t>2组</t>
    <phoneticPr fontId="6" type="noConversion"/>
  </si>
  <si>
    <t>V052511113</t>
    <phoneticPr fontId="6" type="noConversion"/>
  </si>
  <si>
    <t>迎春村2组</t>
    <phoneticPr fontId="6" type="noConversion"/>
  </si>
  <si>
    <t>迎春村1组</t>
    <phoneticPr fontId="6" type="noConversion"/>
  </si>
  <si>
    <t>V053511113</t>
    <phoneticPr fontId="6" type="noConversion"/>
  </si>
  <si>
    <t>解放村3组</t>
    <phoneticPr fontId="6" type="noConversion"/>
  </si>
  <si>
    <t>安置点</t>
    <phoneticPr fontId="6" type="noConversion"/>
  </si>
  <si>
    <t>对桠溪村2、3、4、5、6通组及连户路进行联通硬化。桠溪3组3条400米、6组3条550米；连户路整治2000米。</t>
    <phoneticPr fontId="6" type="noConversion"/>
  </si>
  <si>
    <t>V054511113</t>
    <phoneticPr fontId="6" type="noConversion"/>
  </si>
  <si>
    <t>V055511113</t>
    <phoneticPr fontId="6" type="noConversion"/>
  </si>
  <si>
    <t>V056511113</t>
    <phoneticPr fontId="6" type="noConversion"/>
  </si>
  <si>
    <t>V057511113</t>
    <phoneticPr fontId="6" type="noConversion"/>
  </si>
  <si>
    <t>V058511113</t>
    <phoneticPr fontId="6" type="noConversion"/>
  </si>
  <si>
    <t>V059511113</t>
    <phoneticPr fontId="6" type="noConversion"/>
  </si>
  <si>
    <t>桠溪村3组</t>
    <phoneticPr fontId="6" type="noConversion"/>
  </si>
  <si>
    <t>桠溪村6组</t>
    <phoneticPr fontId="6" type="noConversion"/>
  </si>
  <si>
    <t>V060511113</t>
    <phoneticPr fontId="6" type="noConversion"/>
  </si>
  <si>
    <t>迎新4组</t>
    <phoneticPr fontId="6" type="noConversion"/>
  </si>
  <si>
    <t>罗回社区2组</t>
    <phoneticPr fontId="6" type="noConversion"/>
  </si>
  <si>
    <t>V061511113</t>
    <phoneticPr fontId="6" type="noConversion"/>
  </si>
  <si>
    <t>V062511113</t>
    <phoneticPr fontId="6" type="noConversion"/>
  </si>
  <si>
    <t>原迎新村8组</t>
    <phoneticPr fontId="6" type="noConversion"/>
  </si>
  <si>
    <t>V063511113</t>
    <phoneticPr fontId="6" type="noConversion"/>
  </si>
  <si>
    <t>迎春村4组</t>
    <phoneticPr fontId="6" type="noConversion"/>
  </si>
  <si>
    <t>桠口（茶园）</t>
    <phoneticPr fontId="6" type="noConversion"/>
  </si>
  <si>
    <t>V064511113</t>
    <phoneticPr fontId="6" type="noConversion"/>
  </si>
  <si>
    <t>V065511113</t>
    <phoneticPr fontId="6" type="noConversion"/>
  </si>
  <si>
    <t>桠溪村</t>
    <phoneticPr fontId="6" type="noConversion"/>
  </si>
  <si>
    <t>迎新村</t>
    <phoneticPr fontId="6" type="noConversion"/>
  </si>
  <si>
    <t>蒲梯村</t>
    <phoneticPr fontId="6" type="noConversion"/>
  </si>
  <si>
    <t>V066511113</t>
    <phoneticPr fontId="6" type="noConversion"/>
  </si>
  <si>
    <t>V067511113</t>
    <phoneticPr fontId="6" type="noConversion"/>
  </si>
  <si>
    <t>V068511113</t>
    <phoneticPr fontId="6" type="noConversion"/>
  </si>
  <si>
    <t>V069511113</t>
    <phoneticPr fontId="6" type="noConversion"/>
  </si>
  <si>
    <t>盐板溪</t>
    <phoneticPr fontId="6" type="noConversion"/>
  </si>
  <si>
    <t>上半节沟</t>
    <phoneticPr fontId="6" type="noConversion"/>
  </si>
  <si>
    <t>李东子沟</t>
    <phoneticPr fontId="6" type="noConversion"/>
  </si>
  <si>
    <t>变压器口</t>
    <phoneticPr fontId="6" type="noConversion"/>
  </si>
  <si>
    <t>C437</t>
    <phoneticPr fontId="6" type="noConversion"/>
  </si>
  <si>
    <t>K0+188～K0+288</t>
    <phoneticPr fontId="6" type="noConversion"/>
  </si>
  <si>
    <t>K0+899～K0+999</t>
    <phoneticPr fontId="6" type="noConversion"/>
  </si>
  <si>
    <t>C438</t>
    <phoneticPr fontId="6" type="noConversion"/>
  </si>
  <si>
    <t>下楼板山</t>
    <phoneticPr fontId="6" type="noConversion"/>
  </si>
  <si>
    <t>K0+000～K3+000</t>
    <phoneticPr fontId="6" type="noConversion"/>
  </si>
  <si>
    <t>V070511113</t>
    <phoneticPr fontId="6" type="noConversion"/>
  </si>
  <si>
    <t>迎新村4组</t>
    <phoneticPr fontId="6" type="noConversion"/>
  </si>
  <si>
    <t>C342</t>
    <phoneticPr fontId="6" type="noConversion"/>
  </si>
  <si>
    <t>G245</t>
    <phoneticPr fontId="6" type="noConversion"/>
  </si>
  <si>
    <t>黑水坪</t>
    <phoneticPr fontId="6" type="noConversion"/>
  </si>
  <si>
    <t>C108、C352</t>
    <phoneticPr fontId="6" type="noConversion"/>
  </si>
  <si>
    <t>中石化加油站</t>
    <phoneticPr fontId="6" type="noConversion"/>
  </si>
  <si>
    <t>C108：K0+000～K2+100
C352：K0+000～K9+600</t>
    <phoneticPr fontId="6" type="noConversion"/>
  </si>
  <si>
    <t>V071511113</t>
    <phoneticPr fontId="6" type="noConversion"/>
  </si>
  <si>
    <t>雷打树</t>
    <phoneticPr fontId="6" type="noConversion"/>
  </si>
  <si>
    <t>V072511113</t>
    <phoneticPr fontId="6" type="noConversion"/>
  </si>
  <si>
    <t>C434</t>
    <phoneticPr fontId="6" type="noConversion"/>
  </si>
  <si>
    <t>冯鹿明</t>
    <phoneticPr fontId="6" type="noConversion"/>
  </si>
  <si>
    <t>恶鹿山</t>
    <phoneticPr fontId="6" type="noConversion"/>
  </si>
  <si>
    <t>解放3组</t>
    <phoneticPr fontId="6" type="noConversion"/>
  </si>
  <si>
    <t>原三七公路</t>
    <phoneticPr fontId="6" type="noConversion"/>
  </si>
  <si>
    <t>道路改建硬化7公里，路面宽4.5米及附属安防设施</t>
    <phoneticPr fontId="6" type="noConversion"/>
  </si>
  <si>
    <t>永和镇</t>
    <phoneticPr fontId="6" type="noConversion"/>
  </si>
  <si>
    <t>V073511113</t>
    <phoneticPr fontId="6" type="noConversion"/>
  </si>
  <si>
    <t>黎明村</t>
    <phoneticPr fontId="6" type="noConversion"/>
  </si>
  <si>
    <t>黎明村1组</t>
    <phoneticPr fontId="6" type="noConversion"/>
  </si>
  <si>
    <t>V074511113</t>
    <phoneticPr fontId="6" type="noConversion"/>
  </si>
  <si>
    <t>V075511113</t>
    <phoneticPr fontId="6" type="noConversion"/>
  </si>
  <si>
    <t>V076511113</t>
    <phoneticPr fontId="6" type="noConversion"/>
  </si>
  <si>
    <t>V077511113</t>
    <phoneticPr fontId="6" type="noConversion"/>
  </si>
  <si>
    <t>黎明村2组</t>
    <phoneticPr fontId="6" type="noConversion"/>
  </si>
  <si>
    <t>V086511113</t>
    <phoneticPr fontId="6" type="noConversion"/>
  </si>
  <si>
    <t>黎明村5组</t>
    <phoneticPr fontId="6" type="noConversion"/>
  </si>
  <si>
    <t>V088511113</t>
    <phoneticPr fontId="6" type="noConversion"/>
  </si>
  <si>
    <t>V089511113</t>
    <phoneticPr fontId="6" type="noConversion"/>
  </si>
  <si>
    <t>V090511113</t>
    <phoneticPr fontId="6" type="noConversion"/>
  </si>
  <si>
    <t>V091511113</t>
    <phoneticPr fontId="6" type="noConversion"/>
  </si>
  <si>
    <t>新华</t>
    <phoneticPr fontId="6" type="noConversion"/>
  </si>
  <si>
    <t>V092511113</t>
    <phoneticPr fontId="6" type="noConversion"/>
  </si>
  <si>
    <t>新乐村2组</t>
    <phoneticPr fontId="6" type="noConversion"/>
  </si>
  <si>
    <t>新乐村3组</t>
    <phoneticPr fontId="6" type="noConversion"/>
  </si>
  <si>
    <t>V093511113</t>
    <phoneticPr fontId="6" type="noConversion"/>
  </si>
  <si>
    <t>新民1组</t>
    <phoneticPr fontId="6" type="noConversion"/>
  </si>
  <si>
    <t>马林杠</t>
    <phoneticPr fontId="6" type="noConversion"/>
  </si>
  <si>
    <t>C334</t>
    <phoneticPr fontId="6" type="noConversion"/>
  </si>
  <si>
    <t>胜利村3组</t>
    <phoneticPr fontId="6" type="noConversion"/>
  </si>
  <si>
    <t>胜利村4组</t>
    <phoneticPr fontId="6" type="noConversion"/>
  </si>
  <si>
    <t>V095511113</t>
    <phoneticPr fontId="6" type="noConversion"/>
  </si>
  <si>
    <t>新民村</t>
    <phoneticPr fontId="6" type="noConversion"/>
  </si>
  <si>
    <t>V096511113</t>
    <phoneticPr fontId="6" type="noConversion"/>
  </si>
  <si>
    <t>V097511113</t>
    <phoneticPr fontId="6" type="noConversion"/>
  </si>
  <si>
    <t>V098511113</t>
    <phoneticPr fontId="6" type="noConversion"/>
  </si>
  <si>
    <t>V099511113</t>
    <phoneticPr fontId="6" type="noConversion"/>
  </si>
  <si>
    <t>V100511113</t>
    <phoneticPr fontId="6" type="noConversion"/>
  </si>
  <si>
    <t>V101511113</t>
    <phoneticPr fontId="6" type="noConversion"/>
  </si>
  <si>
    <t>V102511113</t>
    <phoneticPr fontId="6" type="noConversion"/>
  </si>
  <si>
    <t>V103511113</t>
    <phoneticPr fontId="6" type="noConversion"/>
  </si>
  <si>
    <t>V104511113</t>
    <phoneticPr fontId="6" type="noConversion"/>
  </si>
  <si>
    <t>V105511113</t>
    <phoneticPr fontId="6" type="noConversion"/>
  </si>
  <si>
    <t>V106511113</t>
    <phoneticPr fontId="6" type="noConversion"/>
  </si>
  <si>
    <t>V107511113</t>
    <phoneticPr fontId="6" type="noConversion"/>
  </si>
  <si>
    <t>V108511113</t>
    <phoneticPr fontId="6" type="noConversion"/>
  </si>
  <si>
    <t>C336</t>
    <phoneticPr fontId="6" type="noConversion"/>
  </si>
  <si>
    <t>K0+386～K2+386</t>
    <phoneticPr fontId="6" type="noConversion"/>
  </si>
  <si>
    <t>V109511113</t>
    <phoneticPr fontId="6" type="noConversion"/>
  </si>
  <si>
    <t>永和镇新乐村硬化</t>
    <phoneticPr fontId="6" type="noConversion"/>
  </si>
  <si>
    <t>新乐村</t>
    <phoneticPr fontId="6" type="noConversion"/>
  </si>
  <si>
    <t>美丽乡村路</t>
    <phoneticPr fontId="6" type="noConversion"/>
  </si>
  <si>
    <t>Y003和新路解放村至新村二队段</t>
    <phoneticPr fontId="6" type="noConversion"/>
  </si>
  <si>
    <t>新村2队</t>
    <phoneticPr fontId="6" type="noConversion"/>
  </si>
  <si>
    <t>观音庙</t>
    <phoneticPr fontId="6" type="noConversion"/>
  </si>
  <si>
    <t>Y003和新路观音庙至高速接口</t>
    <phoneticPr fontId="6" type="noConversion"/>
  </si>
  <si>
    <t>高速接口</t>
    <phoneticPr fontId="6" type="noConversion"/>
  </si>
  <si>
    <t>K0+000～K1+300</t>
    <phoneticPr fontId="6" type="noConversion"/>
  </si>
  <si>
    <t>K1+300～K7+141</t>
    <phoneticPr fontId="6" type="noConversion"/>
  </si>
  <si>
    <t>Y007永花路花茨村至胜利村段</t>
    <phoneticPr fontId="6" type="noConversion"/>
  </si>
  <si>
    <t>V110511113</t>
    <phoneticPr fontId="6" type="noConversion"/>
  </si>
  <si>
    <t>花茨村</t>
    <phoneticPr fontId="6" type="noConversion"/>
  </si>
  <si>
    <t>胜利村</t>
    <phoneticPr fontId="6" type="noConversion"/>
  </si>
  <si>
    <t>X044金共路永久桥至象鼻段</t>
    <phoneticPr fontId="6" type="noConversion"/>
  </si>
  <si>
    <t>X044</t>
    <phoneticPr fontId="6" type="noConversion"/>
  </si>
  <si>
    <t>永久桥</t>
    <phoneticPr fontId="6" type="noConversion"/>
  </si>
  <si>
    <t>象鼻</t>
    <phoneticPr fontId="6" type="noConversion"/>
  </si>
  <si>
    <t>K18+226～K27+226</t>
    <phoneticPr fontId="6" type="noConversion"/>
  </si>
  <si>
    <t>X044金共路象鼻至林丰段</t>
    <phoneticPr fontId="6" type="noConversion"/>
  </si>
  <si>
    <t>林丰</t>
    <phoneticPr fontId="6" type="noConversion"/>
  </si>
  <si>
    <t>K27+226～K32+932</t>
    <phoneticPr fontId="6" type="noConversion"/>
  </si>
  <si>
    <t>X047永和路瓦山坪至五池村段（矿洞至五池村）</t>
    <phoneticPr fontId="6" type="noConversion"/>
  </si>
  <si>
    <t>X047</t>
    <phoneticPr fontId="6" type="noConversion"/>
  </si>
  <si>
    <t>万山坪</t>
    <phoneticPr fontId="6" type="noConversion"/>
  </si>
  <si>
    <t>五池村</t>
    <phoneticPr fontId="6" type="noConversion"/>
  </si>
  <si>
    <t>K0+000～K18+328</t>
    <phoneticPr fontId="6" type="noConversion"/>
  </si>
  <si>
    <t>Y004永新路林河源至永和镇政府段</t>
    <phoneticPr fontId="6" type="noConversion"/>
  </si>
  <si>
    <t>Y004</t>
    <phoneticPr fontId="6" type="noConversion"/>
  </si>
  <si>
    <t>林河源</t>
    <phoneticPr fontId="6" type="noConversion"/>
  </si>
  <si>
    <t>新乐村路口</t>
    <phoneticPr fontId="6" type="noConversion"/>
  </si>
  <si>
    <t>K0+000～K6+813</t>
    <phoneticPr fontId="6" type="noConversion"/>
  </si>
  <si>
    <t>Y008永胜至和平路红豆杉基地至永胜乡镇政府</t>
    <phoneticPr fontId="6" type="noConversion"/>
  </si>
  <si>
    <t>Y008</t>
    <phoneticPr fontId="6" type="noConversion"/>
  </si>
  <si>
    <t>永胜乡政府</t>
    <phoneticPr fontId="6" type="noConversion"/>
  </si>
  <si>
    <t>蓑衣岭</t>
    <phoneticPr fontId="6" type="noConversion"/>
  </si>
  <si>
    <t>K0+000～K25+864</t>
    <phoneticPr fontId="6" type="noConversion"/>
  </si>
  <si>
    <t>Y005吉金路小伙夹至斑鸠嘴段</t>
    <phoneticPr fontId="6" type="noConversion"/>
  </si>
  <si>
    <t>Y005</t>
    <phoneticPr fontId="6" type="noConversion"/>
  </si>
  <si>
    <t>小伙夹</t>
    <phoneticPr fontId="6" type="noConversion"/>
  </si>
  <si>
    <t>斑鸠嘴</t>
    <phoneticPr fontId="6" type="noConversion"/>
  </si>
  <si>
    <t>K0+000～K10+475</t>
    <phoneticPr fontId="6" type="noConversion"/>
  </si>
  <si>
    <t>Y006吉联路（吉星至三黄基地）产业路</t>
    <phoneticPr fontId="6" type="noConversion"/>
  </si>
  <si>
    <t>Y006</t>
    <phoneticPr fontId="6" type="noConversion"/>
  </si>
  <si>
    <t>吉星</t>
    <phoneticPr fontId="6" type="noConversion"/>
  </si>
  <si>
    <t>三黄基地</t>
    <phoneticPr fontId="6" type="noConversion"/>
  </si>
  <si>
    <t>K0+000～K5+509</t>
    <phoneticPr fontId="6" type="noConversion"/>
  </si>
  <si>
    <t>迎新村道（峨金路口至蓝莓基地）产业路</t>
    <phoneticPr fontId="6" type="noConversion"/>
  </si>
  <si>
    <t>峨金路</t>
    <phoneticPr fontId="6" type="noConversion"/>
  </si>
  <si>
    <t>X042峨汉路峨边县界至金河镇段</t>
    <phoneticPr fontId="6" type="noConversion"/>
  </si>
  <si>
    <t>乡镇通三级公路项目</t>
    <phoneticPr fontId="6" type="noConversion"/>
  </si>
  <si>
    <t>X042</t>
    <phoneticPr fontId="6" type="noConversion"/>
  </si>
  <si>
    <t>峨边界</t>
    <phoneticPr fontId="6" type="noConversion"/>
  </si>
  <si>
    <t>金河镇</t>
    <phoneticPr fontId="6" type="noConversion"/>
  </si>
  <si>
    <t>K17+796～K36+131</t>
    <phoneticPr fontId="6" type="noConversion"/>
  </si>
  <si>
    <t>X043和金路桃子坝至金河大桥段</t>
    <phoneticPr fontId="6" type="noConversion"/>
  </si>
  <si>
    <t>X043</t>
    <phoneticPr fontId="6" type="noConversion"/>
  </si>
  <si>
    <t>桃子坝</t>
    <phoneticPr fontId="6" type="noConversion"/>
  </si>
  <si>
    <t>金河大桥</t>
    <phoneticPr fontId="6" type="noConversion"/>
  </si>
  <si>
    <t>K0+000～K4+010</t>
    <phoneticPr fontId="6" type="noConversion"/>
  </si>
  <si>
    <t>X044金共路金口墩至金口河大桥段</t>
    <phoneticPr fontId="6" type="noConversion"/>
  </si>
  <si>
    <t>金口墩</t>
    <phoneticPr fontId="6" type="noConversion"/>
  </si>
  <si>
    <t>金口河大桥</t>
    <phoneticPr fontId="6" type="noConversion"/>
  </si>
  <si>
    <t>K0+000～K12+886</t>
    <phoneticPr fontId="6" type="noConversion"/>
  </si>
  <si>
    <t>X046金永路铜河四队至民主村段</t>
    <phoneticPr fontId="6" type="noConversion"/>
  </si>
  <si>
    <t>X046</t>
    <phoneticPr fontId="6" type="noConversion"/>
  </si>
  <si>
    <t>铜河4队</t>
    <phoneticPr fontId="6" type="noConversion"/>
  </si>
  <si>
    <t>民主村</t>
    <phoneticPr fontId="6" type="noConversion"/>
  </si>
  <si>
    <t>K0+000～K16+761</t>
    <phoneticPr fontId="6" type="noConversion"/>
  </si>
  <si>
    <t>储备项目</t>
    <phoneticPr fontId="6" type="noConversion"/>
  </si>
  <si>
    <t>金口河至甘洛快速路</t>
    <phoneticPr fontId="6" type="noConversion"/>
  </si>
  <si>
    <t>V111511113</t>
    <phoneticPr fontId="6" type="noConversion"/>
  </si>
  <si>
    <t>金口河</t>
    <phoneticPr fontId="6" type="noConversion"/>
  </si>
  <si>
    <t>甘洛</t>
    <phoneticPr fontId="6" type="noConversion"/>
  </si>
  <si>
    <t>峨金旅游快速通道</t>
    <phoneticPr fontId="6" type="noConversion"/>
  </si>
  <si>
    <t>V112511113</t>
    <phoneticPr fontId="6" type="noConversion"/>
  </si>
  <si>
    <t>峨眉</t>
    <phoneticPr fontId="6" type="noConversion"/>
  </si>
  <si>
    <t>金口河小峡谷旅游环线</t>
    <phoneticPr fontId="6" type="noConversion"/>
  </si>
  <si>
    <t>V113511113</t>
    <phoneticPr fontId="6" type="noConversion"/>
  </si>
  <si>
    <t>永胜乡</t>
    <phoneticPr fontId="6" type="noConversion"/>
  </si>
  <si>
    <t>八月林自然保护区森林防灭火通道</t>
    <phoneticPr fontId="6" type="noConversion"/>
  </si>
  <si>
    <t>黑竹沟-大峡谷高山旅游专线</t>
    <phoneticPr fontId="6" type="noConversion"/>
  </si>
  <si>
    <t>三大旅游环线（大渡河、大峡谷、大瓦山）</t>
    <phoneticPr fontId="6" type="noConversion"/>
  </si>
  <si>
    <t>V114511113</t>
    <phoneticPr fontId="6" type="noConversion"/>
  </si>
  <si>
    <t>V115511113</t>
    <phoneticPr fontId="6" type="noConversion"/>
  </si>
  <si>
    <t>V116511113</t>
    <phoneticPr fontId="6" type="noConversion"/>
  </si>
  <si>
    <t>八月林</t>
    <phoneticPr fontId="6" type="noConversion"/>
  </si>
  <si>
    <t>黑竹沟</t>
    <phoneticPr fontId="6" type="noConversion"/>
  </si>
  <si>
    <t>大峡谷</t>
    <phoneticPr fontId="6" type="noConversion"/>
  </si>
  <si>
    <t>永和镇</t>
    <phoneticPr fontId="6" type="noConversion"/>
  </si>
  <si>
    <t>大瓦山</t>
    <phoneticPr fontId="6" type="noConversion"/>
  </si>
  <si>
    <t>站场、水运</t>
    <phoneticPr fontId="6" type="noConversion"/>
  </si>
  <si>
    <t>金口河区枢纽站</t>
    <phoneticPr fontId="6" type="noConversion"/>
  </si>
  <si>
    <t>金口河区货运站</t>
    <phoneticPr fontId="6" type="noConversion"/>
  </si>
  <si>
    <t>顺河服务区</t>
    <phoneticPr fontId="6" type="noConversion"/>
  </si>
  <si>
    <t>金口河区旅游客运中心站</t>
    <phoneticPr fontId="6" type="noConversion"/>
  </si>
  <si>
    <t>大峡谷旅游港口</t>
    <phoneticPr fontId="6" type="noConversion"/>
  </si>
  <si>
    <t>金永大渡河大桥</t>
    <phoneticPr fontId="6" type="noConversion"/>
  </si>
  <si>
    <t>项目序号
XMXH</t>
    <phoneticPr fontId="6" type="noConversion"/>
  </si>
  <si>
    <t>项目名称
XMMC</t>
    <phoneticPr fontId="6" type="noConversion"/>
  </si>
  <si>
    <t>项目类型
XMLX</t>
    <phoneticPr fontId="6" type="noConversion"/>
  </si>
  <si>
    <t>交通</t>
    <phoneticPr fontId="6" type="noConversion"/>
  </si>
  <si>
    <t>水利</t>
    <phoneticPr fontId="6" type="noConversion"/>
  </si>
  <si>
    <t>规划依据
GHYJ</t>
    <phoneticPr fontId="6" type="noConversion"/>
  </si>
  <si>
    <t>是否批注
SFPZ</t>
    <phoneticPr fontId="6" type="noConversion"/>
  </si>
  <si>
    <t>是</t>
    <phoneticPr fontId="6" type="noConversion"/>
  </si>
  <si>
    <t>规划层级
GHCJ</t>
    <phoneticPr fontId="6" type="noConversion"/>
  </si>
  <si>
    <t>管控类型
GKLX</t>
    <phoneticPr fontId="6" type="noConversion"/>
  </si>
  <si>
    <t>建设性质JSXZ</t>
    <phoneticPr fontId="6" type="noConversion"/>
  </si>
  <si>
    <t>预计建设时间
YJJSSJ</t>
    <phoneticPr fontId="6" type="noConversion"/>
  </si>
  <si>
    <t>批准文号
PZWH</t>
    <phoneticPr fontId="6" type="noConversion"/>
  </si>
  <si>
    <t>批准日期
PZRQ</t>
    <phoneticPr fontId="6" type="noConversion"/>
  </si>
  <si>
    <t>建设内容
JSNR</t>
    <phoneticPr fontId="6" type="noConversion"/>
  </si>
  <si>
    <t>用地规模
YDGM</t>
    <phoneticPr fontId="6" type="noConversion"/>
  </si>
  <si>
    <t>县道：；两侧10m
乡道：两侧7.5m
村道：两侧5m</t>
    <phoneticPr fontId="6" type="noConversion"/>
  </si>
  <si>
    <t>规划状态
GHZT</t>
    <phoneticPr fontId="6" type="noConversion"/>
  </si>
  <si>
    <t>规划编制时间
GHBZSJ</t>
    <phoneticPr fontId="6" type="noConversion"/>
  </si>
  <si>
    <t>备注
BZ</t>
    <phoneticPr fontId="6" type="noConversion"/>
  </si>
  <si>
    <t>注2</t>
    <phoneticPr fontId="6" type="noConversion"/>
  </si>
  <si>
    <t>注4</t>
    <phoneticPr fontId="6" type="noConversion"/>
  </si>
  <si>
    <t>注5</t>
    <phoneticPr fontId="6" type="noConversion"/>
  </si>
  <si>
    <t>注6</t>
    <phoneticPr fontId="6" type="noConversion"/>
  </si>
  <si>
    <t>注7</t>
    <phoneticPr fontId="6" type="noConversion"/>
  </si>
  <si>
    <t>注8</t>
    <phoneticPr fontId="6" type="noConversion"/>
  </si>
  <si>
    <t>注9</t>
    <phoneticPr fontId="6" type="noConversion"/>
  </si>
  <si>
    <t>十四五</t>
    <phoneticPr fontId="6" type="noConversion"/>
  </si>
  <si>
    <t>建设类</t>
    <phoneticPr fontId="6" type="noConversion"/>
  </si>
  <si>
    <t>金口河区“十四五”综合交通运输发展规划</t>
    <phoneticPr fontId="6" type="noConversion"/>
  </si>
  <si>
    <t>已批</t>
    <phoneticPr fontId="6" type="noConversion"/>
  </si>
  <si>
    <t>市级</t>
    <phoneticPr fontId="6" type="noConversion"/>
  </si>
  <si>
    <t>区级</t>
    <phoneticPr fontId="6" type="noConversion"/>
  </si>
  <si>
    <t>维修加固桅杆村茶园垮塌产业路200米。四级公路、水泥混凝土路面、路面宽度4.5米</t>
    <phoneticPr fontId="6" type="noConversion"/>
  </si>
  <si>
    <t>改建8公里四级路（黑化）路线长度5.5km,路面宽度4.5m</t>
    <phoneticPr fontId="6" type="noConversion"/>
  </si>
  <si>
    <t>新修、硬化产业路10公里,保障黄连、天麻中药材运输。2023年新修、2025年实施硬化（路线长1.3km、路面宽度4.5m）</t>
    <phoneticPr fontId="6" type="noConversion"/>
  </si>
  <si>
    <t>新修、硬化产业路10公里,保障黄连、天麻中药材运输。2023年新修、2025年实施硬化（路线长14.0km、路面宽度4.5m）</t>
    <phoneticPr fontId="6" type="noConversion"/>
  </si>
  <si>
    <t>新修茶园产业路3公里、路面宽度4.5m</t>
    <phoneticPr fontId="6" type="noConversion"/>
  </si>
  <si>
    <t>从曙光村8组入口新修并硬化4公里产业路至1组（一碗水）实际路线长度10km,路面宽度4.5m</t>
    <phoneticPr fontId="6" type="noConversion"/>
  </si>
  <si>
    <t>民心村1组、2组小火夹、坪地百亩枇杷园区产业路硬化约5公里、路面宽度4.5米</t>
    <phoneticPr fontId="6" type="noConversion"/>
  </si>
  <si>
    <t>民心村4组（冷竹坪）到民心村5组（大石包）到民心村9组（黑水池）到民心村10（罗坪），民心村新修中药材产业路10公里，贯通冷竹坪至马湖子，带动群众种植中药材、高山蔬菜等产业。路面宽度4.5m</t>
    <phoneticPr fontId="6" type="noConversion"/>
  </si>
  <si>
    <t>茶坪至坪山产业路新修加硬化6公里，开发坪山1000余亩土地，发展杜仲、黄柏中药材产业（路线长度12.5km、路面宽度4.5米）</t>
    <phoneticPr fontId="6" type="noConversion"/>
  </si>
  <si>
    <t>铜河村5组产业路新修约1公里，满足群众生产、生活需求。路面宽度4.5m</t>
    <phoneticPr fontId="6" type="noConversion"/>
  </si>
  <si>
    <t>同心村2组至7组产业路新修，长10公里。（路线长度1km、路面宽度4.5m）</t>
    <phoneticPr fontId="6" type="noConversion"/>
  </si>
  <si>
    <t>同心村2组至7组产业路新修，长10公里。（路线长度1.5km、路面宽度4.5m）</t>
    <phoneticPr fontId="6" type="noConversion"/>
  </si>
  <si>
    <t>同心村2组至7组产业路新修，长10公里。（路线长度2.0km、路面宽度4.5m）</t>
    <phoneticPr fontId="6" type="noConversion"/>
  </si>
  <si>
    <t>五一村2、3组通组公路5公里实施加宽、硬化、安装波形护栏（路面宽度4.5m）</t>
    <phoneticPr fontId="6" type="noConversion"/>
  </si>
  <si>
    <t>新建并硬化1公里路面宽度4.5m曙光村安置点至木里坪道路，方便群众出行，助推村委会周边枇杷产业及乡村旅游基础设施提升</t>
    <phoneticPr fontId="6" type="noConversion"/>
  </si>
  <si>
    <t>曙光村村委会至原灯塔村村委会通组公路新建、硬化4公里路面宽度4.5m，方便群众出行，助推原灯塔村枇杷产业发展</t>
    <phoneticPr fontId="6" type="noConversion"/>
  </si>
  <si>
    <t>民心村9组（木城岗）至民心村3组（石格闹）至4组（幺棚子）通组公路新修约3.5公里路面宽度4.5m</t>
    <phoneticPr fontId="6" type="noConversion"/>
  </si>
  <si>
    <t>加宽民心村3组大火夹至下沟通组公路1.5公里、民村5组庙子埂至烟冲埂通组公路2.5公里加宽</t>
    <phoneticPr fontId="6" type="noConversion"/>
  </si>
  <si>
    <t>对老虎口通往新坪村村委会道路进行提升改造，对损毁路面修复、边坡治理，长4公里路面宽度4.5米。</t>
    <phoneticPr fontId="6" type="noConversion"/>
  </si>
  <si>
    <t>硬化新河村4组至知青茶园到五彩池产业路，长4.5公里，宽度4.5米，并安装安防设施</t>
    <phoneticPr fontId="6" type="noConversion"/>
  </si>
  <si>
    <t>从1组修建产业路到喇叭都，长6.5公里，宽4.5米。</t>
    <phoneticPr fontId="6" type="noConversion"/>
  </si>
  <si>
    <t>在文店村1组、2组修建产业路4.5公里，宽4.5米。</t>
    <phoneticPr fontId="6" type="noConversion"/>
  </si>
  <si>
    <t>新建+改建</t>
    <phoneticPr fontId="6" type="noConversion"/>
  </si>
  <si>
    <t>硬化通往共安彝族乡林丰村集中安置点道路，并安装防护栏。</t>
    <phoneticPr fontId="6" type="noConversion"/>
  </si>
  <si>
    <t>袁村子产业路安装护栏1.5公里路面宽度4.5米；袁村子入组路安装护栏0.3公里；解放村1、2组组道护栏安装0.3公里。</t>
    <phoneticPr fontId="6" type="noConversion"/>
  </si>
  <si>
    <t>从永和镇罗回社区2组及张村沟至迎新4组村道的连接线长2公里宽4.5米新建及硬化并安装护栏。</t>
    <phoneticPr fontId="6" type="noConversion"/>
  </si>
  <si>
    <t>新建及硬化桠溪村6组至原迎新村8组联村公路长4公里宽4.5米，以及护栏安装。</t>
    <phoneticPr fontId="6" type="noConversion"/>
  </si>
  <si>
    <t>从迎春村4组断头路至桠口（茶园）修建消防通道长3.5公里宽4.5米。</t>
    <phoneticPr fontId="6" type="noConversion"/>
  </si>
  <si>
    <t>建设联通蒲梯村、桠溪村、迎新村环形森林防灭火消防应急通道长1.5公里宽4.5米。</t>
    <phoneticPr fontId="6" type="noConversion"/>
  </si>
  <si>
    <t>蒲梯4组杨老四屋旁至下楼板山长3公里宽4.5米沿线道路护栏安装。</t>
    <phoneticPr fontId="6" type="noConversion"/>
  </si>
  <si>
    <t>迎新村4组通组路安装波形护栏长3.8公里宽4.5米及新建排水沟1.5公里。</t>
    <phoneticPr fontId="6" type="noConversion"/>
  </si>
  <si>
    <t>扩建村道、增设防护设施、增加会车道等路线长7.9公里路面宽度4.5米。</t>
    <phoneticPr fontId="6" type="noConversion"/>
  </si>
  <si>
    <t>中石化加油站到迎新村蓝莓基地13公里路面宽度4.5米沿线村道加宽、增加回车道、边坡治理、损毁路面治理、排水设施完善、防护栏的更换等。</t>
    <phoneticPr fontId="6" type="noConversion"/>
  </si>
  <si>
    <t>对解放村5组军银家门口至雷打树，沿线5.9公里路面宽度4.5米产业路安装公路护栏。</t>
    <phoneticPr fontId="6" type="noConversion"/>
  </si>
  <si>
    <t>3.4.5组修建部分危险路段挡墙约200立方米，安装约2.5公里公路护栏。路面宽度4.5米</t>
    <phoneticPr fontId="6" type="noConversion"/>
  </si>
  <si>
    <t>解放3组王忠方家旁村道改道走3号安置点绕道三国坪接原三七公路，路线长度2公里路面宽度4.5米，宽3.5米及护栏安装。</t>
    <phoneticPr fontId="6" type="noConversion"/>
  </si>
  <si>
    <t>黎明村一组新建硬化宽4.5米长2.5公里产业路</t>
    <phoneticPr fontId="6" type="noConversion"/>
  </si>
  <si>
    <t>黎明村二组新建硬化宽4.5米长1.5公里产业路</t>
    <phoneticPr fontId="6" type="noConversion"/>
  </si>
  <si>
    <t>黎明村二组新建硬化宽3.5米长1.0公里产业路</t>
    <phoneticPr fontId="6" type="noConversion"/>
  </si>
  <si>
    <t>黎明村五组新建硬化4条宽4.5米长2.8公里产业路</t>
    <phoneticPr fontId="6" type="noConversion"/>
  </si>
  <si>
    <t>道路改建硬化11公里，路面宽4.5米及附属安防设施</t>
    <phoneticPr fontId="6" type="noConversion"/>
  </si>
  <si>
    <t>道路改建硬化0.5公里，路面宽4.5米及附属安防设施</t>
    <phoneticPr fontId="6" type="noConversion"/>
  </si>
  <si>
    <t>道路改建硬化2.7公里，路面宽4.5米及附属安防设施</t>
    <phoneticPr fontId="6" type="noConversion"/>
  </si>
  <si>
    <t>新乐村二、三组修建产业路长8.0公里，宽4.5米</t>
    <phoneticPr fontId="6" type="noConversion"/>
  </si>
  <si>
    <t>新民1组天星桥到马林杠新建长7.5公里宽4.5米公路</t>
    <phoneticPr fontId="6" type="noConversion"/>
  </si>
  <si>
    <t>胜利村3、4组道路加宽至4.5米，长2.3公里</t>
    <phoneticPr fontId="6" type="noConversion"/>
  </si>
  <si>
    <t>通组道路新建长0.3公里宽4.5米、维修加固3公里（沥青路面）</t>
    <phoneticPr fontId="6" type="noConversion"/>
  </si>
  <si>
    <t>新乐村二、三组道路提升，扩宽至4.5米，长度2公里。</t>
    <phoneticPr fontId="6" type="noConversion"/>
  </si>
  <si>
    <t>X042、X043、X044、X046、X047</t>
    <phoneticPr fontId="6" type="noConversion"/>
  </si>
  <si>
    <t>区级衔接资金</t>
  </si>
  <si>
    <t>区级</t>
  </si>
  <si>
    <t>同心村2组至7组产业路新修，长10公里。（路线长度1.0km、路面宽度4.5m）</t>
    <phoneticPr fontId="6" type="noConversion"/>
  </si>
  <si>
    <t>V</t>
    <phoneticPr fontId="6" type="noConversion"/>
  </si>
  <si>
    <t>金口河“十四五”重点发展任务（2022-2025年）</t>
    <phoneticPr fontId="6" type="noConversion"/>
  </si>
  <si>
    <t>金口河区“十四五”综合交通运输发展规划</t>
  </si>
  <si>
    <t>金口河区“十四五”综合交通运输发展规划</t>
    <phoneticPr fontId="6" type="noConversion"/>
  </si>
  <si>
    <t>已批</t>
  </si>
  <si>
    <t>注3</t>
    <phoneticPr fontId="6" type="noConversion"/>
  </si>
  <si>
    <t>注11</t>
    <phoneticPr fontId="6" type="noConversion"/>
  </si>
  <si>
    <t>注12</t>
    <phoneticPr fontId="6" type="noConversion"/>
  </si>
  <si>
    <t>建设类</t>
    <phoneticPr fontId="6" type="noConversion"/>
  </si>
  <si>
    <t>新建</t>
    <phoneticPr fontId="6" type="noConversion"/>
  </si>
  <si>
    <t>无</t>
    <phoneticPr fontId="6" type="noConversion"/>
  </si>
  <si>
    <t>二级站</t>
    <phoneticPr fontId="6" type="noConversion"/>
  </si>
  <si>
    <t>十四五</t>
    <phoneticPr fontId="6" type="noConversion"/>
  </si>
  <si>
    <t>四级站</t>
    <phoneticPr fontId="6" type="noConversion"/>
  </si>
  <si>
    <t>三级站</t>
    <phoneticPr fontId="6" type="noConversion"/>
  </si>
  <si>
    <t>十五五</t>
    <phoneticPr fontId="6" type="noConversion"/>
  </si>
  <si>
    <t>小码头</t>
    <phoneticPr fontId="6" type="noConversion"/>
  </si>
  <si>
    <t>港口</t>
    <phoneticPr fontId="6" type="noConversion"/>
  </si>
  <si>
    <t>0.5km三级路</t>
    <phoneticPr fontId="6" type="noConversion"/>
  </si>
  <si>
    <t>S540金口河区金河镇至永胜乡段改建工程</t>
    <phoneticPr fontId="6" type="noConversion"/>
  </si>
  <si>
    <t>对象鼻村（高铁南站）至林丰村寨门段道路进行加宽及硬化，安装安防设施，长度约6公里，加宽至6.5米</t>
    <phoneticPr fontId="6" type="noConversion"/>
  </si>
  <si>
    <t>沙坪一级电站码头（金台子）</t>
    <phoneticPr fontId="6" type="noConversion"/>
  </si>
  <si>
    <t>沙坪一级电站码头（官村）</t>
    <phoneticPr fontId="6" type="noConversion"/>
  </si>
  <si>
    <t>二级站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</si>
</sst>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"/>
  </numFmts>
  <fonts count="20" x14ac:knownFonts="1">
    <font>
      <sz val="11"/>
      <color theme="1"/>
      <name val="等线"/>
      <charset val="134"/>
      <scheme val="minor"/>
    </font>
    <font>
      <sz val="10"/>
      <name val="仿宋"/>
      <family val="3"/>
      <charset val="134"/>
    </font>
    <font>
      <sz val="11"/>
      <name val="仿宋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Microsoft JhengHei"/>
      <family val="2"/>
    </font>
    <font>
      <b/>
      <sz val="11"/>
      <color indexed="8"/>
      <name val="黑体"/>
      <family val="3"/>
      <charset val="134"/>
    </font>
    <font>
      <sz val="9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Microsoft JhengHei"/>
      <family val="2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仿宋"/>
      <family val="3"/>
      <charset val="134"/>
    </font>
    <font>
      <b/>
      <sz val="20"/>
      <name val="黑体"/>
      <family val="3"/>
      <charset val="134"/>
    </font>
    <font>
      <sz val="11"/>
      <name val="等线"/>
      <family val="3"/>
      <charset val="134"/>
      <scheme val="minor"/>
    </font>
    <font>
      <b/>
      <sz val="11"/>
      <name val="黑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7" fillId="0" borderId="0" xfId="0" applyFont="1"/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7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80"/>
  <sheetViews>
    <sheetView tabSelected="1" view="pageBreakPreview" topLeftCell="L1" zoomScale="85" zoomScaleNormal="100" zoomScaleSheetLayoutView="85" workbookViewId="0">
      <pane ySplit="3" topLeftCell="A166" activePane="bottomLeft" state="frozen"/>
      <selection pane="bottomLeft" activeCell="S174" sqref="S174"/>
    </sheetView>
  </sheetViews>
  <sheetFormatPr defaultRowHeight="14.25" x14ac:dyDescent="0.2"/>
  <cols>
    <col min="1" max="1" width="7.375" style="21" hidden="1" customWidth="1"/>
    <col min="2" max="2" width="7.375" style="21" customWidth="1"/>
    <col min="3" max="3" width="11.5" style="21" customWidth="1"/>
    <col min="4" max="4" width="21.75" style="21" customWidth="1"/>
    <col min="5" max="9" width="11.25" style="21" customWidth="1"/>
    <col min="10" max="10" width="11.75" style="21" customWidth="1"/>
    <col min="11" max="11" width="14.25" style="21" bestFit="1" customWidth="1"/>
    <col min="12" max="13" width="11.25" style="21" customWidth="1"/>
    <col min="14" max="14" width="28.75" style="21" customWidth="1"/>
    <col min="15" max="15" width="12.5" style="21" customWidth="1"/>
    <col min="16" max="20" width="11.75" style="21" customWidth="1"/>
    <col min="21" max="21" width="13.875" style="21" customWidth="1"/>
    <col min="22" max="22" width="11.75" style="21" customWidth="1"/>
    <col min="23" max="28" width="11.75" style="35" customWidth="1"/>
    <col min="29" max="29" width="19.125" style="21" customWidth="1"/>
    <col min="30" max="30" width="10.25" style="21" customWidth="1"/>
    <col min="31" max="31" width="11.25" style="21" customWidth="1"/>
    <col min="32" max="32" width="8.75" style="21" customWidth="1"/>
    <col min="33" max="33" width="12" style="21" customWidth="1"/>
    <col min="34" max="34" width="12.125" style="21" customWidth="1"/>
    <col min="35" max="36" width="11.75" style="21" customWidth="1"/>
    <col min="37" max="37" width="20" style="21" bestFit="1" customWidth="1"/>
    <col min="38" max="38" width="14.25" style="21" bestFit="1" customWidth="1"/>
    <col min="39" max="39" width="9.625" style="21" hidden="1" customWidth="1"/>
    <col min="40" max="40" width="11.5" style="21" hidden="1" customWidth="1"/>
    <col min="41" max="41" width="9.125" style="21" hidden="1" customWidth="1"/>
    <col min="42" max="42" width="10.375" style="21" hidden="1" customWidth="1"/>
    <col min="43" max="43" width="8.75" style="21" hidden="1" customWidth="1"/>
    <col min="44" max="44" width="10.125" style="21" hidden="1" customWidth="1"/>
    <col min="45" max="45" width="7" style="21" hidden="1" customWidth="1"/>
    <col min="46" max="46" width="6.625" style="21" hidden="1" customWidth="1"/>
    <col min="47" max="47" width="6.5" style="21" hidden="1" customWidth="1"/>
    <col min="48" max="48" width="7.75" style="21" hidden="1" customWidth="1"/>
    <col min="49" max="49" width="8.125" style="21" hidden="1" customWidth="1"/>
    <col min="50" max="50" width="11" style="21" hidden="1" customWidth="1"/>
    <col min="51" max="51" width="8.75" style="21" hidden="1" customWidth="1"/>
    <col min="52" max="52" width="7.375" style="21" hidden="1" customWidth="1"/>
    <col min="53" max="53" width="14.5" style="21" hidden="1" customWidth="1"/>
    <col min="54" max="54" width="10" style="22" bestFit="1" customWidth="1"/>
    <col min="55" max="16384" width="9" style="22"/>
  </cols>
  <sheetData>
    <row r="1" spans="1:54" ht="48" customHeight="1" x14ac:dyDescent="0.2">
      <c r="A1" s="41"/>
      <c r="B1" s="66" t="s">
        <v>1004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21"/>
    </row>
    <row r="2" spans="1:54" s="23" customFormat="1" ht="32.450000000000003" customHeight="1" x14ac:dyDescent="0.15">
      <c r="A2" s="62" t="s">
        <v>0</v>
      </c>
      <c r="B2" s="44"/>
      <c r="C2" s="55" t="s">
        <v>918</v>
      </c>
      <c r="D2" s="55" t="s">
        <v>919</v>
      </c>
      <c r="E2" s="55" t="s">
        <v>920</v>
      </c>
      <c r="F2" s="55" t="s">
        <v>923</v>
      </c>
      <c r="G2" s="55" t="s">
        <v>924</v>
      </c>
      <c r="H2" s="55" t="s">
        <v>926</v>
      </c>
      <c r="I2" s="55" t="s">
        <v>927</v>
      </c>
      <c r="J2" s="55" t="s">
        <v>928</v>
      </c>
      <c r="K2" s="55" t="s">
        <v>929</v>
      </c>
      <c r="L2" s="55" t="s">
        <v>930</v>
      </c>
      <c r="M2" s="55" t="s">
        <v>931</v>
      </c>
      <c r="N2" s="55" t="s">
        <v>932</v>
      </c>
      <c r="O2" s="55" t="s">
        <v>447</v>
      </c>
      <c r="P2" s="55" t="s">
        <v>448</v>
      </c>
      <c r="Q2" s="55" t="s">
        <v>449</v>
      </c>
      <c r="R2" s="55" t="s">
        <v>450</v>
      </c>
      <c r="S2" s="55" t="s">
        <v>933</v>
      </c>
      <c r="T2" s="55" t="s">
        <v>935</v>
      </c>
      <c r="U2" s="55" t="s">
        <v>936</v>
      </c>
      <c r="V2" s="55" t="s">
        <v>937</v>
      </c>
      <c r="W2" s="31"/>
      <c r="X2" s="31"/>
      <c r="Y2" s="31"/>
      <c r="Z2" s="31"/>
      <c r="AA2" s="31"/>
      <c r="AB2" s="31"/>
      <c r="AC2" s="65" t="s">
        <v>1</v>
      </c>
      <c r="AD2" s="62" t="s">
        <v>2</v>
      </c>
      <c r="AE2" s="62"/>
      <c r="AF2" s="62" t="s">
        <v>3</v>
      </c>
      <c r="AG2" s="62" t="s">
        <v>459</v>
      </c>
      <c r="AH2" s="62" t="s">
        <v>460</v>
      </c>
      <c r="AI2" s="62" t="s">
        <v>451</v>
      </c>
      <c r="AJ2" s="62" t="s">
        <v>452</v>
      </c>
      <c r="AK2" s="62" t="s">
        <v>453</v>
      </c>
      <c r="AL2" s="62" t="s">
        <v>4</v>
      </c>
      <c r="AM2" s="62" t="s">
        <v>5</v>
      </c>
      <c r="AN2" s="62" t="s">
        <v>6</v>
      </c>
      <c r="AO2" s="62"/>
      <c r="AP2" s="62"/>
      <c r="AQ2" s="62"/>
      <c r="AR2" s="62"/>
      <c r="AS2" s="62"/>
      <c r="AT2" s="62" t="s">
        <v>7</v>
      </c>
      <c r="AU2" s="62"/>
      <c r="AV2" s="62"/>
      <c r="AW2" s="62"/>
      <c r="AX2" s="62"/>
      <c r="AY2" s="62" t="s">
        <v>8</v>
      </c>
      <c r="AZ2" s="62" t="s">
        <v>9</v>
      </c>
      <c r="BA2" s="62" t="s">
        <v>10</v>
      </c>
      <c r="BB2" s="63" t="s">
        <v>11</v>
      </c>
    </row>
    <row r="3" spans="1:54" s="23" customFormat="1" ht="32.450000000000003" customHeight="1" x14ac:dyDescent="0.15">
      <c r="A3" s="55"/>
      <c r="B3" s="4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31"/>
      <c r="X3" s="31"/>
      <c r="Y3" s="31"/>
      <c r="Z3" s="31"/>
      <c r="AA3" s="31"/>
      <c r="AB3" s="31"/>
      <c r="AC3" s="63"/>
      <c r="AD3" s="44" t="s">
        <v>12</v>
      </c>
      <c r="AE3" s="44" t="s">
        <v>13</v>
      </c>
      <c r="AF3" s="55"/>
      <c r="AG3" s="55"/>
      <c r="AH3" s="55"/>
      <c r="AI3" s="55"/>
      <c r="AJ3" s="55"/>
      <c r="AK3" s="55"/>
      <c r="AL3" s="55"/>
      <c r="AM3" s="55"/>
      <c r="AN3" s="44" t="s">
        <v>14</v>
      </c>
      <c r="AO3" s="44" t="s">
        <v>1000</v>
      </c>
      <c r="AP3" s="44" t="s">
        <v>16</v>
      </c>
      <c r="AQ3" s="44" t="s">
        <v>17</v>
      </c>
      <c r="AR3" s="44" t="s">
        <v>18</v>
      </c>
      <c r="AS3" s="44" t="s">
        <v>19</v>
      </c>
      <c r="AT3" s="44" t="s">
        <v>20</v>
      </c>
      <c r="AU3" s="44" t="s">
        <v>21</v>
      </c>
      <c r="AV3" s="44" t="s">
        <v>22</v>
      </c>
      <c r="AW3" s="44" t="s">
        <v>23</v>
      </c>
      <c r="AX3" s="44" t="s">
        <v>24</v>
      </c>
      <c r="AY3" s="55"/>
      <c r="AZ3" s="55"/>
      <c r="BA3" s="55"/>
      <c r="BB3" s="64"/>
    </row>
    <row r="4" spans="1:54" s="23" customFormat="1" ht="32.450000000000003" customHeight="1" x14ac:dyDescent="0.15">
      <c r="A4" s="38" t="s">
        <v>486</v>
      </c>
      <c r="B4" s="38"/>
      <c r="C4" s="44"/>
      <c r="D4" s="44"/>
      <c r="E4" s="44" t="s">
        <v>938</v>
      </c>
      <c r="F4" s="44" t="s">
        <v>1008</v>
      </c>
      <c r="G4" s="44" t="s">
        <v>939</v>
      </c>
      <c r="H4" s="44" t="s">
        <v>940</v>
      </c>
      <c r="I4" s="44" t="s">
        <v>941</v>
      </c>
      <c r="J4" s="44" t="s">
        <v>942</v>
      </c>
      <c r="K4" s="44" t="s">
        <v>943</v>
      </c>
      <c r="L4" s="44"/>
      <c r="M4" s="44"/>
      <c r="N4" s="55" t="s">
        <v>944</v>
      </c>
      <c r="O4" s="55"/>
      <c r="P4" s="55"/>
      <c r="Q4" s="55"/>
      <c r="R4" s="55"/>
      <c r="S4" s="30" t="s">
        <v>934</v>
      </c>
      <c r="T4" s="44" t="s">
        <v>1009</v>
      </c>
      <c r="U4" s="44" t="s">
        <v>1010</v>
      </c>
      <c r="V4" s="30"/>
      <c r="W4" s="32"/>
      <c r="X4" s="32"/>
      <c r="Y4" s="32"/>
      <c r="Z4" s="32"/>
      <c r="AA4" s="32"/>
      <c r="AB4" s="32"/>
      <c r="AC4" s="49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50"/>
    </row>
    <row r="5" spans="1:54" s="24" customFormat="1" ht="39" customHeight="1" x14ac:dyDescent="0.15">
      <c r="A5" s="43">
        <v>13</v>
      </c>
      <c r="B5" s="43">
        <v>1</v>
      </c>
      <c r="C5" s="43" t="s">
        <v>573</v>
      </c>
      <c r="D5" s="43" t="s">
        <v>380</v>
      </c>
      <c r="E5" s="43" t="s">
        <v>921</v>
      </c>
      <c r="F5" s="43" t="s">
        <v>1005</v>
      </c>
      <c r="G5" s="43" t="s">
        <v>925</v>
      </c>
      <c r="H5" s="43" t="s">
        <v>950</v>
      </c>
      <c r="I5" s="43" t="s">
        <v>946</v>
      </c>
      <c r="J5" s="43" t="s">
        <v>446</v>
      </c>
      <c r="K5" s="43" t="s">
        <v>945</v>
      </c>
      <c r="L5" s="43"/>
      <c r="M5" s="43"/>
      <c r="N5" s="43" t="s">
        <v>951</v>
      </c>
      <c r="O5" s="43" t="s">
        <v>454</v>
      </c>
      <c r="P5" s="43" t="s">
        <v>455</v>
      </c>
      <c r="Q5" s="43">
        <v>0.2</v>
      </c>
      <c r="R5" s="43">
        <v>4.5</v>
      </c>
      <c r="S5" s="43">
        <f>Q5*R5*1000</f>
        <v>900</v>
      </c>
      <c r="T5" s="43" t="s">
        <v>1007</v>
      </c>
      <c r="U5" s="43"/>
      <c r="V5" s="43"/>
      <c r="W5" s="29"/>
      <c r="X5" s="29"/>
      <c r="Y5" s="29"/>
      <c r="Z5" s="29"/>
      <c r="AA5" s="29"/>
      <c r="AB5" s="29"/>
      <c r="AC5" s="47" t="s">
        <v>26</v>
      </c>
      <c r="AD5" s="43" t="s">
        <v>27</v>
      </c>
      <c r="AE5" s="43" t="s">
        <v>46</v>
      </c>
      <c r="AF5" s="43" t="s">
        <v>446</v>
      </c>
      <c r="AG5" s="43" t="s">
        <v>462</v>
      </c>
      <c r="AH5" s="43" t="s">
        <v>461</v>
      </c>
      <c r="AI5" s="43" t="s">
        <v>456</v>
      </c>
      <c r="AJ5" s="43" t="s">
        <v>457</v>
      </c>
      <c r="AK5" s="43" t="s">
        <v>458</v>
      </c>
      <c r="AL5" s="43">
        <v>2023</v>
      </c>
      <c r="AM5" s="43">
        <v>90</v>
      </c>
      <c r="AN5" s="43">
        <v>90</v>
      </c>
      <c r="AO5" s="43"/>
      <c r="AP5" s="43"/>
      <c r="AQ5" s="43"/>
      <c r="AR5" s="43"/>
      <c r="AS5" s="43"/>
      <c r="AT5" s="43"/>
      <c r="AU5" s="43">
        <v>90</v>
      </c>
      <c r="AV5" s="43"/>
      <c r="AW5" s="43"/>
      <c r="AX5" s="43"/>
      <c r="AY5" s="43" t="s">
        <v>47</v>
      </c>
      <c r="AZ5" s="43" t="s">
        <v>48</v>
      </c>
      <c r="BA5" s="43" t="s">
        <v>49</v>
      </c>
      <c r="BB5" s="47"/>
    </row>
    <row r="6" spans="1:54" s="24" customFormat="1" ht="39" customHeight="1" x14ac:dyDescent="0.15">
      <c r="A6" s="43">
        <v>14</v>
      </c>
      <c r="B6" s="43">
        <v>2</v>
      </c>
      <c r="C6" s="43" t="s">
        <v>474</v>
      </c>
      <c r="D6" s="43" t="s">
        <v>381</v>
      </c>
      <c r="E6" s="43" t="s">
        <v>921</v>
      </c>
      <c r="F6" s="43" t="s">
        <v>1005</v>
      </c>
      <c r="G6" s="43" t="s">
        <v>925</v>
      </c>
      <c r="H6" s="43" t="s">
        <v>950</v>
      </c>
      <c r="I6" s="43" t="s">
        <v>946</v>
      </c>
      <c r="J6" s="43" t="s">
        <v>28</v>
      </c>
      <c r="K6" s="43" t="s">
        <v>945</v>
      </c>
      <c r="L6" s="43"/>
      <c r="M6" s="43"/>
      <c r="N6" s="43" t="s">
        <v>465</v>
      </c>
      <c r="O6" s="43" t="s">
        <v>454</v>
      </c>
      <c r="P6" s="43" t="s">
        <v>455</v>
      </c>
      <c r="Q6" s="46">
        <v>4</v>
      </c>
      <c r="R6" s="43">
        <v>4.5</v>
      </c>
      <c r="S6" s="43">
        <f t="shared" ref="S6:S69" si="0">Q6*R6*1000</f>
        <v>18000</v>
      </c>
      <c r="T6" s="43" t="s">
        <v>1007</v>
      </c>
      <c r="U6" s="43"/>
      <c r="V6" s="43"/>
      <c r="W6" s="29"/>
      <c r="X6" s="29"/>
      <c r="Y6" s="29"/>
      <c r="Z6" s="29"/>
      <c r="AA6" s="29"/>
      <c r="AB6" s="29"/>
      <c r="AC6" s="47" t="s">
        <v>26</v>
      </c>
      <c r="AD6" s="43" t="s">
        <v>27</v>
      </c>
      <c r="AE6" s="43" t="s">
        <v>46</v>
      </c>
      <c r="AF6" s="43" t="s">
        <v>28</v>
      </c>
      <c r="AG6" s="43" t="s">
        <v>463</v>
      </c>
      <c r="AH6" s="43" t="s">
        <v>463</v>
      </c>
      <c r="AI6" s="43" t="s">
        <v>464</v>
      </c>
      <c r="AJ6" s="43"/>
      <c r="AK6" s="43"/>
      <c r="AL6" s="43">
        <v>2024</v>
      </c>
      <c r="AM6" s="43">
        <v>600</v>
      </c>
      <c r="AN6" s="43">
        <v>600</v>
      </c>
      <c r="AO6" s="43"/>
      <c r="AP6" s="43"/>
      <c r="AQ6" s="43"/>
      <c r="AR6" s="43"/>
      <c r="AS6" s="43"/>
      <c r="AT6" s="43"/>
      <c r="AU6" s="43"/>
      <c r="AV6" s="43"/>
      <c r="AW6" s="43">
        <v>600</v>
      </c>
      <c r="AX6" s="43"/>
      <c r="AY6" s="43" t="s">
        <v>47</v>
      </c>
      <c r="AZ6" s="43" t="s">
        <v>48</v>
      </c>
      <c r="BA6" s="43" t="s">
        <v>49</v>
      </c>
      <c r="BB6" s="47"/>
    </row>
    <row r="7" spans="1:54" s="24" customFormat="1" ht="84" x14ac:dyDescent="0.15">
      <c r="A7" s="43">
        <v>15</v>
      </c>
      <c r="B7" s="43">
        <v>3</v>
      </c>
      <c r="C7" s="43" t="s">
        <v>574</v>
      </c>
      <c r="D7" s="43" t="s">
        <v>383</v>
      </c>
      <c r="E7" s="43" t="s">
        <v>921</v>
      </c>
      <c r="F7" s="43" t="s">
        <v>1005</v>
      </c>
      <c r="G7" s="43" t="s">
        <v>456</v>
      </c>
      <c r="H7" s="43" t="s">
        <v>950</v>
      </c>
      <c r="I7" s="43" t="s">
        <v>946</v>
      </c>
      <c r="J7" s="43" t="s">
        <v>446</v>
      </c>
      <c r="K7" s="43" t="s">
        <v>945</v>
      </c>
      <c r="L7" s="43"/>
      <c r="M7" s="43"/>
      <c r="N7" s="43" t="s">
        <v>466</v>
      </c>
      <c r="O7" s="43" t="s">
        <v>454</v>
      </c>
      <c r="P7" s="43" t="s">
        <v>470</v>
      </c>
      <c r="Q7" s="46">
        <v>8</v>
      </c>
      <c r="R7" s="43">
        <v>6.5</v>
      </c>
      <c r="S7" s="43">
        <f t="shared" si="0"/>
        <v>52000</v>
      </c>
      <c r="T7" s="43" t="s">
        <v>1007</v>
      </c>
      <c r="U7" s="43"/>
      <c r="V7" s="43"/>
      <c r="W7" s="29"/>
      <c r="X7" s="29"/>
      <c r="Y7" s="29"/>
      <c r="Z7" s="29"/>
      <c r="AA7" s="29"/>
      <c r="AB7" s="29"/>
      <c r="AC7" s="47" t="s">
        <v>26</v>
      </c>
      <c r="AD7" s="43" t="s">
        <v>27</v>
      </c>
      <c r="AE7" s="43" t="s">
        <v>50</v>
      </c>
      <c r="AF7" s="43" t="s">
        <v>467</v>
      </c>
      <c r="AG7" s="43" t="s">
        <v>468</v>
      </c>
      <c r="AH7" s="43" t="s">
        <v>469</v>
      </c>
      <c r="AI7" s="43" t="s">
        <v>471</v>
      </c>
      <c r="AJ7" s="43" t="s">
        <v>472</v>
      </c>
      <c r="AK7" s="43" t="s">
        <v>473</v>
      </c>
      <c r="AL7" s="43">
        <v>2025</v>
      </c>
      <c r="AM7" s="43">
        <v>700</v>
      </c>
      <c r="AN7" s="43"/>
      <c r="AO7" s="43">
        <v>700</v>
      </c>
      <c r="AP7" s="43"/>
      <c r="AQ7" s="43"/>
      <c r="AR7" s="43"/>
      <c r="AS7" s="43"/>
      <c r="AT7" s="43"/>
      <c r="AU7" s="43"/>
      <c r="AV7" s="43"/>
      <c r="AW7" s="43"/>
      <c r="AX7" s="43">
        <v>700</v>
      </c>
      <c r="AY7" s="43" t="s">
        <v>47</v>
      </c>
      <c r="AZ7" s="43" t="s">
        <v>48</v>
      </c>
      <c r="BA7" s="43" t="s">
        <v>49</v>
      </c>
      <c r="BB7" s="47"/>
    </row>
    <row r="8" spans="1:54" s="24" customFormat="1" ht="39" customHeight="1" x14ac:dyDescent="0.15">
      <c r="A8" s="43">
        <v>16</v>
      </c>
      <c r="B8" s="43">
        <v>4</v>
      </c>
      <c r="C8" s="43" t="s">
        <v>475</v>
      </c>
      <c r="D8" s="43" t="s">
        <v>382</v>
      </c>
      <c r="E8" s="43" t="s">
        <v>921</v>
      </c>
      <c r="F8" s="43" t="s">
        <v>1005</v>
      </c>
      <c r="G8" s="43" t="s">
        <v>925</v>
      </c>
      <c r="H8" s="43" t="s">
        <v>950</v>
      </c>
      <c r="I8" s="43" t="s">
        <v>946</v>
      </c>
      <c r="J8" s="43" t="s">
        <v>28</v>
      </c>
      <c r="K8" s="43" t="s">
        <v>945</v>
      </c>
      <c r="L8" s="43"/>
      <c r="M8" s="43"/>
      <c r="N8" s="43" t="s">
        <v>479</v>
      </c>
      <c r="O8" s="43" t="s">
        <v>454</v>
      </c>
      <c r="P8" s="43" t="s">
        <v>455</v>
      </c>
      <c r="Q8" s="46">
        <v>13</v>
      </c>
      <c r="R8" s="43">
        <v>4.5</v>
      </c>
      <c r="S8" s="43">
        <f t="shared" si="0"/>
        <v>58500</v>
      </c>
      <c r="T8" s="43" t="s">
        <v>1007</v>
      </c>
      <c r="U8" s="43"/>
      <c r="V8" s="43"/>
      <c r="W8" s="29"/>
      <c r="X8" s="29"/>
      <c r="Y8" s="29"/>
      <c r="Z8" s="29"/>
      <c r="AA8" s="29"/>
      <c r="AB8" s="29"/>
      <c r="AC8" s="47" t="s">
        <v>26</v>
      </c>
      <c r="AD8" s="43" t="s">
        <v>27</v>
      </c>
      <c r="AE8" s="43" t="s">
        <v>46</v>
      </c>
      <c r="AF8" s="43" t="s">
        <v>28</v>
      </c>
      <c r="AG8" s="43" t="s">
        <v>476</v>
      </c>
      <c r="AH8" s="43" t="s">
        <v>477</v>
      </c>
      <c r="AI8" s="43" t="s">
        <v>478</v>
      </c>
      <c r="AJ8" s="43"/>
      <c r="AK8" s="43"/>
      <c r="AL8" s="43">
        <v>2024</v>
      </c>
      <c r="AM8" s="43">
        <v>800</v>
      </c>
      <c r="AN8" s="43"/>
      <c r="AO8" s="43">
        <v>800</v>
      </c>
      <c r="AP8" s="43"/>
      <c r="AQ8" s="43"/>
      <c r="AR8" s="43"/>
      <c r="AS8" s="43"/>
      <c r="AT8" s="43"/>
      <c r="AU8" s="43"/>
      <c r="AV8" s="43"/>
      <c r="AW8" s="43">
        <v>800</v>
      </c>
      <c r="AX8" s="43"/>
      <c r="AY8" s="43" t="s">
        <v>47</v>
      </c>
      <c r="AZ8" s="43" t="s">
        <v>48</v>
      </c>
      <c r="BA8" s="43" t="s">
        <v>49</v>
      </c>
      <c r="BB8" s="47"/>
    </row>
    <row r="9" spans="1:54" s="52" customFormat="1" ht="32.450000000000003" customHeight="1" x14ac:dyDescent="0.15">
      <c r="A9" s="19"/>
      <c r="B9" s="43">
        <v>5</v>
      </c>
      <c r="C9" s="43" t="s">
        <v>481</v>
      </c>
      <c r="D9" s="43" t="s">
        <v>480</v>
      </c>
      <c r="E9" s="43" t="s">
        <v>921</v>
      </c>
      <c r="F9" s="43" t="s">
        <v>1005</v>
      </c>
      <c r="G9" s="43" t="s">
        <v>925</v>
      </c>
      <c r="H9" s="43" t="s">
        <v>950</v>
      </c>
      <c r="I9" s="43" t="s">
        <v>946</v>
      </c>
      <c r="J9" s="43" t="s">
        <v>483</v>
      </c>
      <c r="K9" s="43" t="s">
        <v>945</v>
      </c>
      <c r="L9" s="43"/>
      <c r="M9" s="43"/>
      <c r="N9" s="43" t="s">
        <v>482</v>
      </c>
      <c r="O9" s="19" t="s">
        <v>454</v>
      </c>
      <c r="P9" s="19" t="s">
        <v>455</v>
      </c>
      <c r="Q9" s="19">
        <v>3.5</v>
      </c>
      <c r="R9" s="19">
        <v>6.5</v>
      </c>
      <c r="S9" s="43">
        <f t="shared" si="0"/>
        <v>22750</v>
      </c>
      <c r="T9" s="43" t="s">
        <v>1007</v>
      </c>
      <c r="U9" s="43"/>
      <c r="V9" s="19"/>
      <c r="W9" s="51"/>
      <c r="X9" s="51"/>
      <c r="Y9" s="51"/>
      <c r="Z9" s="51"/>
      <c r="AA9" s="51"/>
      <c r="AB9" s="51"/>
      <c r="AC9" s="47" t="s">
        <v>26</v>
      </c>
      <c r="AD9" s="43" t="s">
        <v>27</v>
      </c>
      <c r="AE9" s="19"/>
      <c r="AF9" s="43" t="s">
        <v>483</v>
      </c>
      <c r="AG9" s="19" t="s">
        <v>484</v>
      </c>
      <c r="AH9" s="19" t="s">
        <v>485</v>
      </c>
      <c r="AI9" s="19" t="s">
        <v>478</v>
      </c>
      <c r="AJ9" s="19"/>
      <c r="AK9" s="19"/>
      <c r="AL9" s="19">
        <v>2021</v>
      </c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48"/>
    </row>
    <row r="10" spans="1:54" s="24" customFormat="1" ht="48" x14ac:dyDescent="0.15">
      <c r="A10" s="19">
        <v>39</v>
      </c>
      <c r="B10" s="43">
        <v>6</v>
      </c>
      <c r="C10" s="19"/>
      <c r="D10" s="43" t="s">
        <v>384</v>
      </c>
      <c r="E10" s="43" t="s">
        <v>921</v>
      </c>
      <c r="F10" s="43" t="s">
        <v>1005</v>
      </c>
      <c r="G10" s="43" t="s">
        <v>925</v>
      </c>
      <c r="H10" s="43" t="s">
        <v>950</v>
      </c>
      <c r="I10" s="43" t="s">
        <v>946</v>
      </c>
      <c r="J10" s="45" t="s">
        <v>28</v>
      </c>
      <c r="K10" s="43" t="s">
        <v>945</v>
      </c>
      <c r="L10" s="43"/>
      <c r="M10" s="43"/>
      <c r="N10" s="43" t="s">
        <v>108</v>
      </c>
      <c r="O10" s="45"/>
      <c r="P10" s="45"/>
      <c r="Q10" s="45"/>
      <c r="R10" s="45"/>
      <c r="S10" s="43">
        <f t="shared" si="0"/>
        <v>0</v>
      </c>
      <c r="T10" s="43" t="s">
        <v>1007</v>
      </c>
      <c r="U10" s="43"/>
      <c r="V10" s="45"/>
      <c r="W10" s="33"/>
      <c r="X10" s="33"/>
      <c r="Y10" s="33"/>
      <c r="Z10" s="33"/>
      <c r="AA10" s="33"/>
      <c r="AB10" s="33"/>
      <c r="AC10" s="48" t="s">
        <v>83</v>
      </c>
      <c r="AD10" s="45" t="s">
        <v>27</v>
      </c>
      <c r="AE10" s="43" t="s">
        <v>109</v>
      </c>
      <c r="AF10" s="45" t="s">
        <v>28</v>
      </c>
      <c r="AG10" s="45"/>
      <c r="AH10" s="45"/>
      <c r="AI10" s="45"/>
      <c r="AJ10" s="45"/>
      <c r="AK10" s="45"/>
      <c r="AL10" s="45">
        <v>2024</v>
      </c>
      <c r="AM10" s="45">
        <v>750</v>
      </c>
      <c r="AN10" s="45"/>
      <c r="AO10" s="45">
        <v>750</v>
      </c>
      <c r="AP10" s="45"/>
      <c r="AQ10" s="45"/>
      <c r="AR10" s="45"/>
      <c r="AS10" s="45"/>
      <c r="AT10" s="45"/>
      <c r="AU10" s="45"/>
      <c r="AV10" s="45"/>
      <c r="AW10" s="45">
        <v>750</v>
      </c>
      <c r="AX10" s="45"/>
      <c r="AY10" s="43" t="s">
        <v>47</v>
      </c>
      <c r="AZ10" s="43" t="s">
        <v>48</v>
      </c>
      <c r="BA10" s="43" t="s">
        <v>49</v>
      </c>
      <c r="BB10" s="47"/>
    </row>
    <row r="11" spans="1:54" s="23" customFormat="1" ht="32.450000000000003" customHeight="1" x14ac:dyDescent="0.15">
      <c r="A11" s="55" t="s">
        <v>487</v>
      </c>
      <c r="B11" s="55"/>
      <c r="C11" s="55"/>
      <c r="D11" s="44"/>
      <c r="E11" s="44"/>
      <c r="F11" s="44"/>
      <c r="G11" s="43"/>
      <c r="H11" s="43"/>
      <c r="I11" s="43"/>
      <c r="J11" s="44"/>
      <c r="K11" s="44"/>
      <c r="L11" s="43"/>
      <c r="M11" s="43"/>
      <c r="N11" s="44"/>
      <c r="O11" s="44"/>
      <c r="P11" s="44"/>
      <c r="Q11" s="44"/>
      <c r="R11" s="44"/>
      <c r="S11" s="43">
        <f t="shared" si="0"/>
        <v>0</v>
      </c>
      <c r="T11" s="43" t="s">
        <v>1007</v>
      </c>
      <c r="U11" s="43"/>
      <c r="V11" s="44"/>
      <c r="W11" s="31"/>
      <c r="X11" s="31"/>
      <c r="Y11" s="31"/>
      <c r="Z11" s="31"/>
      <c r="AA11" s="31"/>
      <c r="AB11" s="31"/>
      <c r="AC11" s="49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50"/>
    </row>
    <row r="12" spans="1:54" s="26" customFormat="1" ht="27" customHeight="1" x14ac:dyDescent="0.2">
      <c r="A12" s="43">
        <v>4</v>
      </c>
      <c r="B12" s="43">
        <v>7</v>
      </c>
      <c r="C12" s="43" t="s">
        <v>575</v>
      </c>
      <c r="D12" s="43" t="s">
        <v>385</v>
      </c>
      <c r="E12" s="43" t="s">
        <v>921</v>
      </c>
      <c r="F12" s="43" t="s">
        <v>1005</v>
      </c>
      <c r="G12" s="43" t="s">
        <v>925</v>
      </c>
      <c r="H12" s="43" t="s">
        <v>1001</v>
      </c>
      <c r="I12" s="43" t="s">
        <v>946</v>
      </c>
      <c r="J12" s="43" t="s">
        <v>446</v>
      </c>
      <c r="K12" s="43" t="s">
        <v>945</v>
      </c>
      <c r="L12" s="43"/>
      <c r="M12" s="43"/>
      <c r="N12" s="25" t="s">
        <v>952</v>
      </c>
      <c r="O12" s="43" t="s">
        <v>454</v>
      </c>
      <c r="P12" s="43" t="s">
        <v>470</v>
      </c>
      <c r="Q12" s="43">
        <v>5.5</v>
      </c>
      <c r="R12" s="43">
        <v>4.5</v>
      </c>
      <c r="S12" s="43">
        <f t="shared" si="0"/>
        <v>24750</v>
      </c>
      <c r="T12" s="43" t="s">
        <v>1007</v>
      </c>
      <c r="U12" s="43"/>
      <c r="V12" s="43"/>
      <c r="W12" s="29"/>
      <c r="X12" s="29"/>
      <c r="Y12" s="29"/>
      <c r="Z12" s="29"/>
      <c r="AA12" s="29"/>
      <c r="AB12" s="29"/>
      <c r="AC12" s="47" t="s">
        <v>26</v>
      </c>
      <c r="AD12" s="45" t="s">
        <v>35</v>
      </c>
      <c r="AE12" s="43"/>
      <c r="AF12" s="43" t="s">
        <v>488</v>
      </c>
      <c r="AG12" s="43" t="s">
        <v>489</v>
      </c>
      <c r="AH12" s="43" t="s">
        <v>490</v>
      </c>
      <c r="AI12" s="43" t="s">
        <v>491</v>
      </c>
      <c r="AJ12" s="43" t="s">
        <v>492</v>
      </c>
      <c r="AK12" s="43" t="s">
        <v>493</v>
      </c>
      <c r="AL12" s="45" t="s">
        <v>36</v>
      </c>
      <c r="AM12" s="25">
        <v>5000</v>
      </c>
      <c r="AN12" s="25"/>
      <c r="AO12" s="43"/>
      <c r="AP12" s="43">
        <v>1280</v>
      </c>
      <c r="AQ12" s="43"/>
      <c r="AR12" s="43">
        <f>AM12-AP12-AS12</f>
        <v>3720</v>
      </c>
      <c r="AS12" s="43"/>
      <c r="AT12" s="43"/>
      <c r="AU12" s="43"/>
      <c r="AV12" s="43"/>
      <c r="AW12" s="43">
        <v>1000</v>
      </c>
      <c r="AX12" s="43">
        <v>4000</v>
      </c>
      <c r="AY12" s="43" t="s">
        <v>29</v>
      </c>
      <c r="AZ12" s="43" t="s">
        <v>30</v>
      </c>
      <c r="BA12" s="43">
        <v>18981346118</v>
      </c>
      <c r="BB12" s="47"/>
    </row>
    <row r="13" spans="1:54" s="20" customFormat="1" ht="48" x14ac:dyDescent="0.15">
      <c r="A13" s="54">
        <v>19</v>
      </c>
      <c r="B13" s="43">
        <v>8</v>
      </c>
      <c r="C13" s="43" t="s">
        <v>494</v>
      </c>
      <c r="D13" s="54" t="s">
        <v>386</v>
      </c>
      <c r="E13" s="43" t="s">
        <v>921</v>
      </c>
      <c r="F13" s="43" t="s">
        <v>1005</v>
      </c>
      <c r="G13" s="43" t="s">
        <v>925</v>
      </c>
      <c r="H13" s="43" t="s">
        <v>1001</v>
      </c>
      <c r="I13" s="43" t="s">
        <v>946</v>
      </c>
      <c r="J13" s="56" t="s">
        <v>28</v>
      </c>
      <c r="K13" s="43" t="s">
        <v>945</v>
      </c>
      <c r="L13" s="43"/>
      <c r="M13" s="43"/>
      <c r="N13" s="39" t="s">
        <v>953</v>
      </c>
      <c r="O13" s="45" t="s">
        <v>454</v>
      </c>
      <c r="P13" s="45" t="s">
        <v>455</v>
      </c>
      <c r="Q13" s="45">
        <v>1.3</v>
      </c>
      <c r="R13" s="45">
        <v>4.5</v>
      </c>
      <c r="S13" s="43">
        <f t="shared" si="0"/>
        <v>5850.0000000000009</v>
      </c>
      <c r="T13" s="43" t="s">
        <v>1007</v>
      </c>
      <c r="U13" s="43"/>
      <c r="V13" s="45"/>
      <c r="W13" s="33"/>
      <c r="X13" s="33"/>
      <c r="Y13" s="33"/>
      <c r="Z13" s="33"/>
      <c r="AA13" s="33"/>
      <c r="AB13" s="33"/>
      <c r="AC13" s="58" t="s">
        <v>26</v>
      </c>
      <c r="AD13" s="56" t="s">
        <v>35</v>
      </c>
      <c r="AE13" s="56" t="s">
        <v>51</v>
      </c>
      <c r="AF13" s="56" t="s">
        <v>28</v>
      </c>
      <c r="AG13" s="45" t="s">
        <v>497</v>
      </c>
      <c r="AH13" s="43" t="s">
        <v>469</v>
      </c>
      <c r="AI13" s="45" t="s">
        <v>496</v>
      </c>
      <c r="AJ13" s="45"/>
      <c r="AK13" s="45"/>
      <c r="AL13" s="45">
        <v>2025</v>
      </c>
      <c r="AM13" s="43">
        <v>1200</v>
      </c>
      <c r="AN13" s="43"/>
      <c r="AO13" s="43">
        <v>1200</v>
      </c>
      <c r="AP13" s="45"/>
      <c r="AQ13" s="45"/>
      <c r="AR13" s="45"/>
      <c r="AS13" s="45"/>
      <c r="AT13" s="43"/>
      <c r="AU13" s="45"/>
      <c r="AV13" s="45">
        <v>400</v>
      </c>
      <c r="AW13" s="45"/>
      <c r="AX13" s="45">
        <v>800</v>
      </c>
      <c r="AY13" s="43" t="s">
        <v>376</v>
      </c>
      <c r="AZ13" s="43" t="s">
        <v>52</v>
      </c>
      <c r="BA13" s="43" t="s">
        <v>53</v>
      </c>
      <c r="BB13" s="47"/>
    </row>
    <row r="14" spans="1:54" s="20" customFormat="1" ht="48" x14ac:dyDescent="0.15">
      <c r="A14" s="54"/>
      <c r="B14" s="43">
        <v>9</v>
      </c>
      <c r="C14" s="43" t="s">
        <v>495</v>
      </c>
      <c r="D14" s="54"/>
      <c r="E14" s="43" t="s">
        <v>921</v>
      </c>
      <c r="F14" s="43" t="s">
        <v>1005</v>
      </c>
      <c r="G14" s="43" t="s">
        <v>925</v>
      </c>
      <c r="H14" s="43" t="s">
        <v>1001</v>
      </c>
      <c r="I14" s="43" t="s">
        <v>946</v>
      </c>
      <c r="J14" s="56"/>
      <c r="K14" s="43" t="s">
        <v>945</v>
      </c>
      <c r="L14" s="43"/>
      <c r="M14" s="43"/>
      <c r="N14" s="39" t="s">
        <v>954</v>
      </c>
      <c r="O14" s="45" t="s">
        <v>454</v>
      </c>
      <c r="P14" s="45" t="s">
        <v>455</v>
      </c>
      <c r="Q14" s="28">
        <v>14</v>
      </c>
      <c r="R14" s="45">
        <v>4.5</v>
      </c>
      <c r="S14" s="43">
        <f t="shared" si="0"/>
        <v>63000</v>
      </c>
      <c r="T14" s="43" t="s">
        <v>1007</v>
      </c>
      <c r="U14" s="43"/>
      <c r="V14" s="45"/>
      <c r="W14" s="33"/>
      <c r="X14" s="33"/>
      <c r="Y14" s="33"/>
      <c r="Z14" s="33"/>
      <c r="AA14" s="33"/>
      <c r="AB14" s="33"/>
      <c r="AC14" s="58"/>
      <c r="AD14" s="56"/>
      <c r="AE14" s="56"/>
      <c r="AF14" s="56"/>
      <c r="AG14" s="45" t="s">
        <v>498</v>
      </c>
      <c r="AH14" s="43" t="s">
        <v>469</v>
      </c>
      <c r="AI14" s="45" t="s">
        <v>496</v>
      </c>
      <c r="AJ14" s="45"/>
      <c r="AK14" s="45"/>
      <c r="AL14" s="45">
        <v>2025</v>
      </c>
      <c r="AM14" s="43"/>
      <c r="AN14" s="43"/>
      <c r="AO14" s="43"/>
      <c r="AP14" s="45"/>
      <c r="AQ14" s="45"/>
      <c r="AR14" s="45"/>
      <c r="AS14" s="45"/>
      <c r="AT14" s="43"/>
      <c r="AU14" s="45"/>
      <c r="AV14" s="45"/>
      <c r="AW14" s="45"/>
      <c r="AX14" s="45"/>
      <c r="AY14" s="43"/>
      <c r="AZ14" s="43"/>
      <c r="BA14" s="43"/>
      <c r="BB14" s="47"/>
    </row>
    <row r="15" spans="1:54" s="20" customFormat="1" ht="33.950000000000003" customHeight="1" x14ac:dyDescent="0.15">
      <c r="A15" s="43">
        <v>20</v>
      </c>
      <c r="B15" s="43">
        <v>10</v>
      </c>
      <c r="C15" s="43" t="s">
        <v>499</v>
      </c>
      <c r="D15" s="43" t="s">
        <v>387</v>
      </c>
      <c r="E15" s="43" t="s">
        <v>921</v>
      </c>
      <c r="F15" s="43" t="s">
        <v>1005</v>
      </c>
      <c r="G15" s="43" t="s">
        <v>925</v>
      </c>
      <c r="H15" s="43" t="s">
        <v>1001</v>
      </c>
      <c r="I15" s="43" t="s">
        <v>946</v>
      </c>
      <c r="J15" s="45" t="s">
        <v>28</v>
      </c>
      <c r="K15" s="43" t="s">
        <v>945</v>
      </c>
      <c r="L15" s="43"/>
      <c r="M15" s="43"/>
      <c r="N15" s="43" t="s">
        <v>955</v>
      </c>
      <c r="O15" s="45" t="s">
        <v>454</v>
      </c>
      <c r="P15" s="45" t="s">
        <v>455</v>
      </c>
      <c r="Q15" s="28">
        <v>3</v>
      </c>
      <c r="R15" s="45">
        <v>4.5</v>
      </c>
      <c r="S15" s="43">
        <f t="shared" si="0"/>
        <v>13500</v>
      </c>
      <c r="T15" s="43" t="s">
        <v>1007</v>
      </c>
      <c r="U15" s="43"/>
      <c r="V15" s="45"/>
      <c r="W15" s="33"/>
      <c r="X15" s="33"/>
      <c r="Y15" s="33"/>
      <c r="Z15" s="33"/>
      <c r="AA15" s="33"/>
      <c r="AB15" s="33"/>
      <c r="AC15" s="47" t="s">
        <v>26</v>
      </c>
      <c r="AD15" s="45" t="s">
        <v>35</v>
      </c>
      <c r="AE15" s="45" t="s">
        <v>54</v>
      </c>
      <c r="AF15" s="45" t="s">
        <v>28</v>
      </c>
      <c r="AG15" s="45" t="s">
        <v>500</v>
      </c>
      <c r="AH15" s="45" t="s">
        <v>501</v>
      </c>
      <c r="AI15" s="45" t="s">
        <v>496</v>
      </c>
      <c r="AJ15" s="45"/>
      <c r="AK15" s="45"/>
      <c r="AL15" s="43">
        <v>2022</v>
      </c>
      <c r="AM15" s="43">
        <v>150</v>
      </c>
      <c r="AN15" s="43">
        <v>150</v>
      </c>
      <c r="AO15" s="45"/>
      <c r="AP15" s="45"/>
      <c r="AQ15" s="45"/>
      <c r="AR15" s="45"/>
      <c r="AS15" s="45"/>
      <c r="AT15" s="43"/>
      <c r="AU15" s="45">
        <v>150</v>
      </c>
      <c r="AV15" s="45"/>
      <c r="AW15" s="45"/>
      <c r="AX15" s="45"/>
      <c r="AY15" s="43" t="s">
        <v>376</v>
      </c>
      <c r="AZ15" s="43" t="s">
        <v>52</v>
      </c>
      <c r="BA15" s="43" t="s">
        <v>53</v>
      </c>
      <c r="BB15" s="36"/>
    </row>
    <row r="16" spans="1:54" s="20" customFormat="1" ht="33.950000000000003" customHeight="1" x14ac:dyDescent="0.15">
      <c r="A16" s="43">
        <v>21</v>
      </c>
      <c r="B16" s="43">
        <v>11</v>
      </c>
      <c r="C16" s="43" t="s">
        <v>502</v>
      </c>
      <c r="D16" s="43" t="s">
        <v>388</v>
      </c>
      <c r="E16" s="43" t="s">
        <v>921</v>
      </c>
      <c r="F16" s="43" t="s">
        <v>1005</v>
      </c>
      <c r="G16" s="43" t="s">
        <v>925</v>
      </c>
      <c r="H16" s="43" t="s">
        <v>1001</v>
      </c>
      <c r="I16" s="43" t="s">
        <v>946</v>
      </c>
      <c r="J16" s="43" t="s">
        <v>28</v>
      </c>
      <c r="K16" s="43" t="s">
        <v>945</v>
      </c>
      <c r="L16" s="43"/>
      <c r="M16" s="43"/>
      <c r="N16" s="43" t="s">
        <v>956</v>
      </c>
      <c r="O16" s="43" t="s">
        <v>454</v>
      </c>
      <c r="P16" s="43" t="s">
        <v>455</v>
      </c>
      <c r="Q16" s="46">
        <v>10</v>
      </c>
      <c r="R16" s="43">
        <v>4.5</v>
      </c>
      <c r="S16" s="43">
        <f t="shared" si="0"/>
        <v>45000</v>
      </c>
      <c r="T16" s="43" t="s">
        <v>1007</v>
      </c>
      <c r="U16" s="43"/>
      <c r="V16" s="43"/>
      <c r="W16" s="29"/>
      <c r="X16" s="29"/>
      <c r="Y16" s="29"/>
      <c r="Z16" s="29"/>
      <c r="AA16" s="29"/>
      <c r="AB16" s="29"/>
      <c r="AC16" s="47" t="s">
        <v>26</v>
      </c>
      <c r="AD16" s="43" t="s">
        <v>35</v>
      </c>
      <c r="AE16" s="43" t="s">
        <v>54</v>
      </c>
      <c r="AF16" s="43" t="s">
        <v>28</v>
      </c>
      <c r="AG16" s="43" t="s">
        <v>503</v>
      </c>
      <c r="AH16" s="43" t="s">
        <v>504</v>
      </c>
      <c r="AI16" s="43" t="s">
        <v>496</v>
      </c>
      <c r="AJ16" s="43"/>
      <c r="AK16" s="43"/>
      <c r="AL16" s="43">
        <v>2025</v>
      </c>
      <c r="AM16" s="43">
        <v>500</v>
      </c>
      <c r="AN16" s="43"/>
      <c r="AO16" s="45">
        <v>500</v>
      </c>
      <c r="AP16" s="45"/>
      <c r="AQ16" s="45"/>
      <c r="AR16" s="45"/>
      <c r="AS16" s="45"/>
      <c r="AT16" s="43"/>
      <c r="AU16" s="45"/>
      <c r="AV16" s="45"/>
      <c r="AW16" s="45"/>
      <c r="AX16" s="45">
        <v>500</v>
      </c>
      <c r="AY16" s="43" t="s">
        <v>376</v>
      </c>
      <c r="AZ16" s="43" t="s">
        <v>52</v>
      </c>
      <c r="BA16" s="43" t="s">
        <v>53</v>
      </c>
      <c r="BB16" s="36"/>
    </row>
    <row r="17" spans="1:54" s="20" customFormat="1" ht="33.950000000000003" customHeight="1" x14ac:dyDescent="0.15">
      <c r="A17" s="43">
        <v>23</v>
      </c>
      <c r="B17" s="43">
        <v>12</v>
      </c>
      <c r="C17" s="43" t="s">
        <v>505</v>
      </c>
      <c r="D17" s="43" t="s">
        <v>440</v>
      </c>
      <c r="E17" s="43" t="s">
        <v>921</v>
      </c>
      <c r="F17" s="43" t="s">
        <v>1005</v>
      </c>
      <c r="G17" s="43" t="s">
        <v>925</v>
      </c>
      <c r="H17" s="43" t="s">
        <v>1001</v>
      </c>
      <c r="I17" s="43" t="s">
        <v>946</v>
      </c>
      <c r="J17" s="43" t="s">
        <v>28</v>
      </c>
      <c r="K17" s="43" t="s">
        <v>945</v>
      </c>
      <c r="L17" s="43"/>
      <c r="M17" s="43"/>
      <c r="N17" s="43" t="s">
        <v>957</v>
      </c>
      <c r="O17" s="43" t="s">
        <v>454</v>
      </c>
      <c r="P17" s="43" t="s">
        <v>455</v>
      </c>
      <c r="Q17" s="46">
        <v>5</v>
      </c>
      <c r="R17" s="43">
        <v>4.5</v>
      </c>
      <c r="S17" s="43">
        <f t="shared" si="0"/>
        <v>22500</v>
      </c>
      <c r="T17" s="43" t="s">
        <v>1007</v>
      </c>
      <c r="U17" s="43"/>
      <c r="V17" s="43"/>
      <c r="W17" s="29"/>
      <c r="X17" s="29"/>
      <c r="Y17" s="29"/>
      <c r="Z17" s="29"/>
      <c r="AA17" s="29"/>
      <c r="AB17" s="29"/>
      <c r="AC17" s="47" t="s">
        <v>26</v>
      </c>
      <c r="AD17" s="43" t="s">
        <v>35</v>
      </c>
      <c r="AE17" s="45" t="s">
        <v>55</v>
      </c>
      <c r="AF17" s="43" t="s">
        <v>28</v>
      </c>
      <c r="AG17" s="43" t="s">
        <v>506</v>
      </c>
      <c r="AH17" s="43" t="s">
        <v>507</v>
      </c>
      <c r="AI17" s="43" t="s">
        <v>496</v>
      </c>
      <c r="AJ17" s="43"/>
      <c r="AK17" s="43"/>
      <c r="AL17" s="45">
        <v>2023</v>
      </c>
      <c r="AM17" s="43">
        <v>200</v>
      </c>
      <c r="AN17" s="43">
        <v>200</v>
      </c>
      <c r="AO17" s="45"/>
      <c r="AP17" s="45"/>
      <c r="AQ17" s="45"/>
      <c r="AR17" s="45"/>
      <c r="AS17" s="45"/>
      <c r="AT17" s="43"/>
      <c r="AU17" s="45"/>
      <c r="AV17" s="45">
        <v>200</v>
      </c>
      <c r="AW17" s="45"/>
      <c r="AX17" s="45"/>
      <c r="AY17" s="43" t="s">
        <v>376</v>
      </c>
      <c r="AZ17" s="43" t="s">
        <v>52</v>
      </c>
      <c r="BA17" s="43" t="s">
        <v>53</v>
      </c>
      <c r="BB17" s="47"/>
    </row>
    <row r="18" spans="1:54" s="20" customFormat="1" ht="72" customHeight="1" x14ac:dyDescent="0.15">
      <c r="A18" s="43">
        <v>24</v>
      </c>
      <c r="B18" s="43">
        <v>13</v>
      </c>
      <c r="C18" s="43" t="s">
        <v>508</v>
      </c>
      <c r="D18" s="43" t="s">
        <v>389</v>
      </c>
      <c r="E18" s="43" t="s">
        <v>921</v>
      </c>
      <c r="F18" s="43" t="s">
        <v>1005</v>
      </c>
      <c r="G18" s="43" t="s">
        <v>925</v>
      </c>
      <c r="H18" s="43" t="s">
        <v>1001</v>
      </c>
      <c r="I18" s="43" t="s">
        <v>946</v>
      </c>
      <c r="J18" s="43" t="s">
        <v>28</v>
      </c>
      <c r="K18" s="43" t="s">
        <v>945</v>
      </c>
      <c r="L18" s="43"/>
      <c r="M18" s="43"/>
      <c r="N18" s="43" t="s">
        <v>958</v>
      </c>
      <c r="O18" s="43" t="s">
        <v>454</v>
      </c>
      <c r="P18" s="43" t="s">
        <v>455</v>
      </c>
      <c r="Q18" s="46">
        <v>10</v>
      </c>
      <c r="R18" s="43">
        <v>4.5</v>
      </c>
      <c r="S18" s="43">
        <f t="shared" si="0"/>
        <v>45000</v>
      </c>
      <c r="T18" s="43" t="s">
        <v>1007</v>
      </c>
      <c r="U18" s="43"/>
      <c r="V18" s="43"/>
      <c r="W18" s="29"/>
      <c r="X18" s="29"/>
      <c r="Y18" s="29"/>
      <c r="Z18" s="29"/>
      <c r="AA18" s="29"/>
      <c r="AB18" s="29"/>
      <c r="AC18" s="47" t="s">
        <v>26</v>
      </c>
      <c r="AD18" s="43" t="s">
        <v>35</v>
      </c>
      <c r="AE18" s="45" t="s">
        <v>55</v>
      </c>
      <c r="AF18" s="43" t="s">
        <v>28</v>
      </c>
      <c r="AG18" s="43" t="s">
        <v>509</v>
      </c>
      <c r="AH18" s="43" t="s">
        <v>510</v>
      </c>
      <c r="AI18" s="43" t="s">
        <v>496</v>
      </c>
      <c r="AJ18" s="43"/>
      <c r="AK18" s="43"/>
      <c r="AL18" s="45">
        <v>2025</v>
      </c>
      <c r="AM18" s="43">
        <v>500</v>
      </c>
      <c r="AN18" s="43">
        <v>500</v>
      </c>
      <c r="AO18" s="45"/>
      <c r="AP18" s="45"/>
      <c r="AQ18" s="45"/>
      <c r="AR18" s="45"/>
      <c r="AS18" s="45"/>
      <c r="AT18" s="43"/>
      <c r="AU18" s="45"/>
      <c r="AV18" s="45"/>
      <c r="AW18" s="45"/>
      <c r="AX18" s="45">
        <v>500</v>
      </c>
      <c r="AY18" s="43" t="s">
        <v>376</v>
      </c>
      <c r="AZ18" s="43" t="s">
        <v>52</v>
      </c>
      <c r="BA18" s="43" t="s">
        <v>53</v>
      </c>
      <c r="BB18" s="36"/>
    </row>
    <row r="19" spans="1:54" s="20" customFormat="1" ht="48" customHeight="1" x14ac:dyDescent="0.15">
      <c r="A19" s="43">
        <v>25</v>
      </c>
      <c r="B19" s="43">
        <v>14</v>
      </c>
      <c r="C19" s="43" t="s">
        <v>511</v>
      </c>
      <c r="D19" s="43" t="s">
        <v>390</v>
      </c>
      <c r="E19" s="43" t="s">
        <v>921</v>
      </c>
      <c r="F19" s="43" t="s">
        <v>1005</v>
      </c>
      <c r="G19" s="43" t="s">
        <v>925</v>
      </c>
      <c r="H19" s="43" t="s">
        <v>1001</v>
      </c>
      <c r="I19" s="43" t="s">
        <v>946</v>
      </c>
      <c r="J19" s="43" t="s">
        <v>28</v>
      </c>
      <c r="K19" s="43" t="s">
        <v>945</v>
      </c>
      <c r="L19" s="43"/>
      <c r="M19" s="43"/>
      <c r="N19" s="43" t="s">
        <v>959</v>
      </c>
      <c r="O19" s="43" t="s">
        <v>454</v>
      </c>
      <c r="P19" s="43" t="s">
        <v>455</v>
      </c>
      <c r="Q19" s="43">
        <v>12.5</v>
      </c>
      <c r="R19" s="43">
        <v>4.5</v>
      </c>
      <c r="S19" s="43">
        <f t="shared" si="0"/>
        <v>56250</v>
      </c>
      <c r="T19" s="43" t="s">
        <v>1007</v>
      </c>
      <c r="U19" s="43"/>
      <c r="V19" s="43"/>
      <c r="W19" s="29"/>
      <c r="X19" s="29"/>
      <c r="Y19" s="29"/>
      <c r="Z19" s="29"/>
      <c r="AA19" s="29"/>
      <c r="AB19" s="29"/>
      <c r="AC19" s="47" t="s">
        <v>26</v>
      </c>
      <c r="AD19" s="43" t="s">
        <v>35</v>
      </c>
      <c r="AE19" s="45" t="s">
        <v>56</v>
      </c>
      <c r="AF19" s="43" t="s">
        <v>28</v>
      </c>
      <c r="AG19" s="43" t="s">
        <v>512</v>
      </c>
      <c r="AH19" s="43" t="s">
        <v>513</v>
      </c>
      <c r="AI19" s="43" t="s">
        <v>496</v>
      </c>
      <c r="AJ19" s="43"/>
      <c r="AK19" s="43"/>
      <c r="AL19" s="45">
        <v>2024</v>
      </c>
      <c r="AM19" s="43">
        <v>800</v>
      </c>
      <c r="AN19" s="43"/>
      <c r="AO19" s="43">
        <v>800</v>
      </c>
      <c r="AP19" s="45"/>
      <c r="AQ19" s="45"/>
      <c r="AR19" s="45"/>
      <c r="AS19" s="45"/>
      <c r="AT19" s="43"/>
      <c r="AU19" s="45"/>
      <c r="AV19" s="45"/>
      <c r="AW19" s="43">
        <v>800</v>
      </c>
      <c r="AX19" s="45"/>
      <c r="AY19" s="43" t="s">
        <v>376</v>
      </c>
      <c r="AZ19" s="43" t="s">
        <v>52</v>
      </c>
      <c r="BA19" s="43" t="s">
        <v>53</v>
      </c>
      <c r="BB19" s="36"/>
    </row>
    <row r="20" spans="1:54" s="20" customFormat="1" ht="33.950000000000003" customHeight="1" x14ac:dyDescent="0.15">
      <c r="A20" s="43">
        <v>26</v>
      </c>
      <c r="B20" s="43">
        <v>15</v>
      </c>
      <c r="C20" s="43" t="s">
        <v>514</v>
      </c>
      <c r="D20" s="43" t="s">
        <v>417</v>
      </c>
      <c r="E20" s="43" t="s">
        <v>921</v>
      </c>
      <c r="F20" s="43" t="s">
        <v>1005</v>
      </c>
      <c r="G20" s="43" t="s">
        <v>925</v>
      </c>
      <c r="H20" s="43" t="s">
        <v>1001</v>
      </c>
      <c r="I20" s="43" t="s">
        <v>946</v>
      </c>
      <c r="J20" s="43" t="s">
        <v>28</v>
      </c>
      <c r="K20" s="43" t="s">
        <v>945</v>
      </c>
      <c r="L20" s="43"/>
      <c r="M20" s="43"/>
      <c r="N20" s="43" t="s">
        <v>960</v>
      </c>
      <c r="O20" s="43" t="s">
        <v>454</v>
      </c>
      <c r="P20" s="43" t="s">
        <v>455</v>
      </c>
      <c r="Q20" s="46">
        <v>1</v>
      </c>
      <c r="R20" s="43">
        <v>4.5</v>
      </c>
      <c r="S20" s="43">
        <f t="shared" si="0"/>
        <v>4500</v>
      </c>
      <c r="T20" s="43" t="s">
        <v>1007</v>
      </c>
      <c r="U20" s="43"/>
      <c r="V20" s="43"/>
      <c r="W20" s="29"/>
      <c r="X20" s="29"/>
      <c r="Y20" s="29"/>
      <c r="Z20" s="29"/>
      <c r="AA20" s="29"/>
      <c r="AB20" s="29"/>
      <c r="AC20" s="47" t="s">
        <v>26</v>
      </c>
      <c r="AD20" s="43" t="s">
        <v>35</v>
      </c>
      <c r="AE20" s="45" t="s">
        <v>57</v>
      </c>
      <c r="AF20" s="43" t="s">
        <v>28</v>
      </c>
      <c r="AG20" s="43" t="s">
        <v>515</v>
      </c>
      <c r="AH20" s="43" t="s">
        <v>515</v>
      </c>
      <c r="AI20" s="43" t="s">
        <v>496</v>
      </c>
      <c r="AJ20" s="43"/>
      <c r="AK20" s="43"/>
      <c r="AL20" s="45">
        <v>2025</v>
      </c>
      <c r="AM20" s="43">
        <v>50</v>
      </c>
      <c r="AN20" s="43">
        <v>50</v>
      </c>
      <c r="AO20" s="45"/>
      <c r="AP20" s="45"/>
      <c r="AQ20" s="45"/>
      <c r="AR20" s="45"/>
      <c r="AS20" s="45"/>
      <c r="AT20" s="43"/>
      <c r="AU20" s="45"/>
      <c r="AV20" s="45"/>
      <c r="AW20" s="45"/>
      <c r="AX20" s="43">
        <v>50</v>
      </c>
      <c r="AY20" s="43" t="s">
        <v>376</v>
      </c>
      <c r="AZ20" s="43" t="s">
        <v>52</v>
      </c>
      <c r="BA20" s="43" t="s">
        <v>53</v>
      </c>
      <c r="BB20" s="47"/>
    </row>
    <row r="21" spans="1:54" s="20" customFormat="1" ht="48" x14ac:dyDescent="0.15">
      <c r="A21" s="43">
        <v>27.1</v>
      </c>
      <c r="B21" s="43">
        <v>16</v>
      </c>
      <c r="C21" s="43" t="s">
        <v>516</v>
      </c>
      <c r="D21" s="54" t="s">
        <v>391</v>
      </c>
      <c r="E21" s="43" t="s">
        <v>921</v>
      </c>
      <c r="F21" s="43" t="s">
        <v>1005</v>
      </c>
      <c r="G21" s="43" t="s">
        <v>925</v>
      </c>
      <c r="H21" s="43" t="s">
        <v>1001</v>
      </c>
      <c r="I21" s="43" t="s">
        <v>946</v>
      </c>
      <c r="J21" s="43" t="s">
        <v>28</v>
      </c>
      <c r="K21" s="43" t="s">
        <v>945</v>
      </c>
      <c r="L21" s="43"/>
      <c r="M21" s="43"/>
      <c r="N21" s="39" t="s">
        <v>961</v>
      </c>
      <c r="O21" s="43" t="s">
        <v>454</v>
      </c>
      <c r="P21" s="43" t="s">
        <v>455</v>
      </c>
      <c r="Q21" s="46">
        <v>1</v>
      </c>
      <c r="R21" s="43">
        <v>4.5</v>
      </c>
      <c r="S21" s="43">
        <f t="shared" si="0"/>
        <v>4500</v>
      </c>
      <c r="T21" s="43" t="s">
        <v>1007</v>
      </c>
      <c r="U21" s="43"/>
      <c r="V21" s="43"/>
      <c r="W21" s="29"/>
      <c r="X21" s="29"/>
      <c r="Y21" s="29"/>
      <c r="Z21" s="29"/>
      <c r="AA21" s="29"/>
      <c r="AB21" s="29"/>
      <c r="AC21" s="58" t="s">
        <v>26</v>
      </c>
      <c r="AD21" s="54" t="s">
        <v>534</v>
      </c>
      <c r="AE21" s="56" t="s">
        <v>58</v>
      </c>
      <c r="AF21" s="43" t="s">
        <v>28</v>
      </c>
      <c r="AG21" s="43" t="s">
        <v>518</v>
      </c>
      <c r="AH21" s="43" t="s">
        <v>519</v>
      </c>
      <c r="AI21" s="43" t="s">
        <v>496</v>
      </c>
      <c r="AJ21" s="43"/>
      <c r="AK21" s="43"/>
      <c r="AL21" s="45">
        <v>2024</v>
      </c>
      <c r="AM21" s="43">
        <v>500</v>
      </c>
      <c r="AN21" s="43">
        <v>500</v>
      </c>
      <c r="AO21" s="45"/>
      <c r="AP21" s="45"/>
      <c r="AQ21" s="45"/>
      <c r="AR21" s="45"/>
      <c r="AS21" s="45"/>
      <c r="AT21" s="43"/>
      <c r="AU21" s="45"/>
      <c r="AV21" s="45"/>
      <c r="AW21" s="45">
        <v>500</v>
      </c>
      <c r="AX21" s="45"/>
      <c r="AY21" s="43" t="s">
        <v>376</v>
      </c>
      <c r="AZ21" s="43" t="s">
        <v>52</v>
      </c>
      <c r="BA21" s="43" t="s">
        <v>53</v>
      </c>
      <c r="BB21" s="47"/>
    </row>
    <row r="22" spans="1:54" s="20" customFormat="1" ht="48" x14ac:dyDescent="0.15">
      <c r="A22" s="43">
        <v>27.2</v>
      </c>
      <c r="B22" s="43">
        <v>17</v>
      </c>
      <c r="C22" s="43" t="s">
        <v>517</v>
      </c>
      <c r="D22" s="54"/>
      <c r="E22" s="43" t="s">
        <v>921</v>
      </c>
      <c r="F22" s="43" t="s">
        <v>1005</v>
      </c>
      <c r="G22" s="43" t="s">
        <v>925</v>
      </c>
      <c r="H22" s="43" t="s">
        <v>1001</v>
      </c>
      <c r="I22" s="43" t="s">
        <v>946</v>
      </c>
      <c r="J22" s="43" t="s">
        <v>28</v>
      </c>
      <c r="K22" s="43" t="s">
        <v>945</v>
      </c>
      <c r="L22" s="43"/>
      <c r="M22" s="43"/>
      <c r="N22" s="39" t="s">
        <v>962</v>
      </c>
      <c r="O22" s="43" t="s">
        <v>454</v>
      </c>
      <c r="P22" s="43" t="s">
        <v>455</v>
      </c>
      <c r="Q22" s="43">
        <v>1.5</v>
      </c>
      <c r="R22" s="43">
        <v>4.5</v>
      </c>
      <c r="S22" s="43">
        <f t="shared" si="0"/>
        <v>6750</v>
      </c>
      <c r="T22" s="43" t="s">
        <v>1007</v>
      </c>
      <c r="U22" s="43"/>
      <c r="V22" s="43"/>
      <c r="W22" s="29"/>
      <c r="X22" s="29"/>
      <c r="Y22" s="29"/>
      <c r="Z22" s="29"/>
      <c r="AA22" s="29"/>
      <c r="AB22" s="29"/>
      <c r="AC22" s="58"/>
      <c r="AD22" s="54"/>
      <c r="AE22" s="56"/>
      <c r="AF22" s="43" t="s">
        <v>28</v>
      </c>
      <c r="AG22" s="43" t="s">
        <v>521</v>
      </c>
      <c r="AH22" s="43" t="s">
        <v>520</v>
      </c>
      <c r="AI22" s="43" t="s">
        <v>496</v>
      </c>
      <c r="AJ22" s="43"/>
      <c r="AK22" s="43"/>
      <c r="AL22" s="45">
        <v>2024</v>
      </c>
      <c r="AM22" s="43"/>
      <c r="AN22" s="43"/>
      <c r="AO22" s="45"/>
      <c r="AP22" s="45"/>
      <c r="AQ22" s="45"/>
      <c r="AR22" s="45"/>
      <c r="AS22" s="45"/>
      <c r="AT22" s="43"/>
      <c r="AU22" s="45"/>
      <c r="AV22" s="45"/>
      <c r="AW22" s="45"/>
      <c r="AX22" s="45"/>
      <c r="AY22" s="43"/>
      <c r="AZ22" s="43"/>
      <c r="BA22" s="43"/>
      <c r="BB22" s="47"/>
    </row>
    <row r="23" spans="1:54" s="20" customFormat="1" ht="48" x14ac:dyDescent="0.15">
      <c r="A23" s="43">
        <v>27.3</v>
      </c>
      <c r="B23" s="43">
        <v>18</v>
      </c>
      <c r="C23" s="43" t="s">
        <v>524</v>
      </c>
      <c r="D23" s="54"/>
      <c r="E23" s="43" t="s">
        <v>921</v>
      </c>
      <c r="F23" s="43" t="s">
        <v>1005</v>
      </c>
      <c r="G23" s="43" t="s">
        <v>925</v>
      </c>
      <c r="H23" s="43" t="s">
        <v>1001</v>
      </c>
      <c r="I23" s="43" t="s">
        <v>946</v>
      </c>
      <c r="J23" s="43" t="s">
        <v>28</v>
      </c>
      <c r="K23" s="43" t="s">
        <v>945</v>
      </c>
      <c r="L23" s="43"/>
      <c r="M23" s="43"/>
      <c r="N23" s="39" t="s">
        <v>1002</v>
      </c>
      <c r="O23" s="43" t="s">
        <v>454</v>
      </c>
      <c r="P23" s="43" t="s">
        <v>455</v>
      </c>
      <c r="Q23" s="46">
        <v>1</v>
      </c>
      <c r="R23" s="43">
        <v>4.5</v>
      </c>
      <c r="S23" s="43">
        <f t="shared" si="0"/>
        <v>4500</v>
      </c>
      <c r="T23" s="43" t="s">
        <v>1007</v>
      </c>
      <c r="U23" s="43"/>
      <c r="V23" s="43"/>
      <c r="W23" s="29"/>
      <c r="X23" s="29"/>
      <c r="Y23" s="29"/>
      <c r="Z23" s="29"/>
      <c r="AA23" s="29"/>
      <c r="AB23" s="29"/>
      <c r="AC23" s="58"/>
      <c r="AD23" s="54"/>
      <c r="AE23" s="56"/>
      <c r="AF23" s="43" t="s">
        <v>28</v>
      </c>
      <c r="AG23" s="43" t="s">
        <v>521</v>
      </c>
      <c r="AH23" s="43" t="s">
        <v>520</v>
      </c>
      <c r="AI23" s="43" t="s">
        <v>496</v>
      </c>
      <c r="AJ23" s="43"/>
      <c r="AK23" s="43"/>
      <c r="AL23" s="45">
        <v>2024</v>
      </c>
      <c r="AM23" s="43"/>
      <c r="AN23" s="43"/>
      <c r="AO23" s="45"/>
      <c r="AP23" s="45"/>
      <c r="AQ23" s="45"/>
      <c r="AR23" s="45"/>
      <c r="AS23" s="45"/>
      <c r="AT23" s="43"/>
      <c r="AU23" s="45"/>
      <c r="AV23" s="45"/>
      <c r="AW23" s="45"/>
      <c r="AX23" s="45"/>
      <c r="AY23" s="43"/>
      <c r="AZ23" s="43"/>
      <c r="BA23" s="43"/>
      <c r="BB23" s="47"/>
    </row>
    <row r="24" spans="1:54" s="20" customFormat="1" ht="48" x14ac:dyDescent="0.15">
      <c r="A24" s="43">
        <v>27.4</v>
      </c>
      <c r="B24" s="43">
        <v>19</v>
      </c>
      <c r="C24" s="43" t="s">
        <v>525</v>
      </c>
      <c r="D24" s="54"/>
      <c r="E24" s="43" t="s">
        <v>921</v>
      </c>
      <c r="F24" s="43" t="s">
        <v>1005</v>
      </c>
      <c r="G24" s="43" t="s">
        <v>925</v>
      </c>
      <c r="H24" s="43" t="s">
        <v>1001</v>
      </c>
      <c r="I24" s="43" t="s">
        <v>946</v>
      </c>
      <c r="J24" s="43" t="s">
        <v>28</v>
      </c>
      <c r="K24" s="43" t="s">
        <v>945</v>
      </c>
      <c r="L24" s="43"/>
      <c r="M24" s="43"/>
      <c r="N24" s="39" t="s">
        <v>1002</v>
      </c>
      <c r="O24" s="43" t="s">
        <v>454</v>
      </c>
      <c r="P24" s="43" t="s">
        <v>455</v>
      </c>
      <c r="Q24" s="46">
        <v>1</v>
      </c>
      <c r="R24" s="43">
        <v>4.5</v>
      </c>
      <c r="S24" s="43">
        <f t="shared" si="0"/>
        <v>4500</v>
      </c>
      <c r="T24" s="43" t="s">
        <v>1007</v>
      </c>
      <c r="U24" s="43"/>
      <c r="V24" s="43"/>
      <c r="W24" s="29"/>
      <c r="X24" s="29"/>
      <c r="Y24" s="29"/>
      <c r="Z24" s="29"/>
      <c r="AA24" s="29"/>
      <c r="AB24" s="29"/>
      <c r="AC24" s="58"/>
      <c r="AD24" s="54"/>
      <c r="AE24" s="56"/>
      <c r="AF24" s="43" t="s">
        <v>28</v>
      </c>
      <c r="AG24" s="43" t="s">
        <v>522</v>
      </c>
      <c r="AH24" s="43" t="s">
        <v>520</v>
      </c>
      <c r="AI24" s="43" t="s">
        <v>496</v>
      </c>
      <c r="AJ24" s="43"/>
      <c r="AK24" s="43"/>
      <c r="AL24" s="45">
        <v>2024</v>
      </c>
      <c r="AM24" s="43"/>
      <c r="AN24" s="43"/>
      <c r="AO24" s="45"/>
      <c r="AP24" s="45"/>
      <c r="AQ24" s="45"/>
      <c r="AR24" s="45"/>
      <c r="AS24" s="45"/>
      <c r="AT24" s="43"/>
      <c r="AU24" s="45"/>
      <c r="AV24" s="45"/>
      <c r="AW24" s="45"/>
      <c r="AX24" s="45"/>
      <c r="AY24" s="43"/>
      <c r="AZ24" s="43"/>
      <c r="BA24" s="43"/>
      <c r="BB24" s="47"/>
    </row>
    <row r="25" spans="1:54" s="20" customFormat="1" ht="48" x14ac:dyDescent="0.15">
      <c r="A25" s="43">
        <v>27.5</v>
      </c>
      <c r="B25" s="43">
        <v>20</v>
      </c>
      <c r="C25" s="43" t="s">
        <v>526</v>
      </c>
      <c r="D25" s="54"/>
      <c r="E25" s="43" t="s">
        <v>921</v>
      </c>
      <c r="F25" s="43" t="s">
        <v>1005</v>
      </c>
      <c r="G25" s="43" t="s">
        <v>925</v>
      </c>
      <c r="H25" s="43" t="s">
        <v>1001</v>
      </c>
      <c r="I25" s="43" t="s">
        <v>946</v>
      </c>
      <c r="J25" s="43" t="s">
        <v>28</v>
      </c>
      <c r="K25" s="43" t="s">
        <v>945</v>
      </c>
      <c r="L25" s="43"/>
      <c r="M25" s="43"/>
      <c r="N25" s="39" t="s">
        <v>963</v>
      </c>
      <c r="O25" s="43" t="s">
        <v>454</v>
      </c>
      <c r="P25" s="43" t="s">
        <v>455</v>
      </c>
      <c r="Q25" s="46">
        <v>2</v>
      </c>
      <c r="R25" s="43">
        <v>4.5</v>
      </c>
      <c r="S25" s="43">
        <f t="shared" si="0"/>
        <v>9000</v>
      </c>
      <c r="T25" s="43" t="s">
        <v>1007</v>
      </c>
      <c r="U25" s="43"/>
      <c r="V25" s="43"/>
      <c r="W25" s="29"/>
      <c r="X25" s="29"/>
      <c r="Y25" s="29"/>
      <c r="Z25" s="29"/>
      <c r="AA25" s="29"/>
      <c r="AB25" s="29"/>
      <c r="AC25" s="58"/>
      <c r="AD25" s="54"/>
      <c r="AE25" s="56"/>
      <c r="AF25" s="43" t="s">
        <v>28</v>
      </c>
      <c r="AG25" s="43" t="s">
        <v>520</v>
      </c>
      <c r="AH25" s="43" t="s">
        <v>520</v>
      </c>
      <c r="AI25" s="43" t="s">
        <v>496</v>
      </c>
      <c r="AJ25" s="43"/>
      <c r="AK25" s="43"/>
      <c r="AL25" s="45">
        <v>2024</v>
      </c>
      <c r="AM25" s="43"/>
      <c r="AN25" s="43"/>
      <c r="AO25" s="45"/>
      <c r="AP25" s="45"/>
      <c r="AQ25" s="45"/>
      <c r="AR25" s="45"/>
      <c r="AS25" s="45"/>
      <c r="AT25" s="43"/>
      <c r="AU25" s="45"/>
      <c r="AV25" s="45"/>
      <c r="AW25" s="45"/>
      <c r="AX25" s="45"/>
      <c r="AY25" s="43"/>
      <c r="AZ25" s="43"/>
      <c r="BA25" s="43"/>
      <c r="BB25" s="47"/>
    </row>
    <row r="26" spans="1:54" s="20" customFormat="1" ht="48" x14ac:dyDescent="0.15">
      <c r="A26" s="43">
        <v>27.6</v>
      </c>
      <c r="B26" s="43">
        <v>21</v>
      </c>
      <c r="C26" s="43" t="s">
        <v>527</v>
      </c>
      <c r="D26" s="54"/>
      <c r="E26" s="43" t="s">
        <v>921</v>
      </c>
      <c r="F26" s="43" t="s">
        <v>1005</v>
      </c>
      <c r="G26" s="43" t="s">
        <v>925</v>
      </c>
      <c r="H26" s="43" t="s">
        <v>1001</v>
      </c>
      <c r="I26" s="43" t="s">
        <v>946</v>
      </c>
      <c r="J26" s="43" t="s">
        <v>28</v>
      </c>
      <c r="K26" s="43" t="s">
        <v>945</v>
      </c>
      <c r="L26" s="43"/>
      <c r="M26" s="43"/>
      <c r="N26" s="39" t="s">
        <v>962</v>
      </c>
      <c r="O26" s="43" t="s">
        <v>454</v>
      </c>
      <c r="P26" s="43" t="s">
        <v>455</v>
      </c>
      <c r="Q26" s="46">
        <v>1.5</v>
      </c>
      <c r="R26" s="43">
        <v>4.5</v>
      </c>
      <c r="S26" s="43">
        <f t="shared" si="0"/>
        <v>6750</v>
      </c>
      <c r="T26" s="43" t="s">
        <v>1007</v>
      </c>
      <c r="U26" s="43"/>
      <c r="V26" s="43"/>
      <c r="W26" s="29"/>
      <c r="X26" s="29"/>
      <c r="Y26" s="29"/>
      <c r="Z26" s="29"/>
      <c r="AA26" s="29"/>
      <c r="AB26" s="29"/>
      <c r="AC26" s="58"/>
      <c r="AD26" s="54"/>
      <c r="AE26" s="56"/>
      <c r="AF26" s="43" t="s">
        <v>28</v>
      </c>
      <c r="AG26" s="43" t="s">
        <v>520</v>
      </c>
      <c r="AH26" s="43" t="s">
        <v>519</v>
      </c>
      <c r="AI26" s="43" t="s">
        <v>496</v>
      </c>
      <c r="AJ26" s="43"/>
      <c r="AK26" s="43"/>
      <c r="AL26" s="45">
        <v>2024</v>
      </c>
      <c r="AM26" s="43"/>
      <c r="AN26" s="43"/>
      <c r="AO26" s="45"/>
      <c r="AP26" s="45"/>
      <c r="AQ26" s="45"/>
      <c r="AR26" s="45"/>
      <c r="AS26" s="45"/>
      <c r="AT26" s="43"/>
      <c r="AU26" s="45"/>
      <c r="AV26" s="45"/>
      <c r="AW26" s="45"/>
      <c r="AX26" s="45"/>
      <c r="AY26" s="43"/>
      <c r="AZ26" s="43"/>
      <c r="BA26" s="43"/>
      <c r="BB26" s="47"/>
    </row>
    <row r="27" spans="1:54" s="20" customFormat="1" ht="48" x14ac:dyDescent="0.15">
      <c r="A27" s="43">
        <v>27.7</v>
      </c>
      <c r="B27" s="43">
        <v>22</v>
      </c>
      <c r="C27" s="43" t="s">
        <v>528</v>
      </c>
      <c r="D27" s="54"/>
      <c r="E27" s="43" t="s">
        <v>921</v>
      </c>
      <c r="F27" s="43" t="s">
        <v>1005</v>
      </c>
      <c r="G27" s="43" t="s">
        <v>925</v>
      </c>
      <c r="H27" s="43" t="s">
        <v>1001</v>
      </c>
      <c r="I27" s="43" t="s">
        <v>946</v>
      </c>
      <c r="J27" s="43" t="s">
        <v>28</v>
      </c>
      <c r="K27" s="43" t="s">
        <v>945</v>
      </c>
      <c r="L27" s="43"/>
      <c r="M27" s="43"/>
      <c r="N27" s="39" t="s">
        <v>963</v>
      </c>
      <c r="O27" s="43" t="s">
        <v>454</v>
      </c>
      <c r="P27" s="43" t="s">
        <v>455</v>
      </c>
      <c r="Q27" s="46">
        <v>2</v>
      </c>
      <c r="R27" s="43">
        <v>4.5</v>
      </c>
      <c r="S27" s="43">
        <f t="shared" si="0"/>
        <v>9000</v>
      </c>
      <c r="T27" s="43" t="s">
        <v>1007</v>
      </c>
      <c r="U27" s="43"/>
      <c r="V27" s="43"/>
      <c r="W27" s="29"/>
      <c r="X27" s="29"/>
      <c r="Y27" s="29"/>
      <c r="Z27" s="29"/>
      <c r="AA27" s="29"/>
      <c r="AB27" s="29"/>
      <c r="AC27" s="58"/>
      <c r="AD27" s="54"/>
      <c r="AE27" s="56"/>
      <c r="AF27" s="43" t="s">
        <v>28</v>
      </c>
      <c r="AG27" s="43" t="s">
        <v>520</v>
      </c>
      <c r="AH27" s="43" t="s">
        <v>523</v>
      </c>
      <c r="AI27" s="43" t="s">
        <v>496</v>
      </c>
      <c r="AJ27" s="43"/>
      <c r="AK27" s="43"/>
      <c r="AL27" s="45">
        <v>2024</v>
      </c>
      <c r="AM27" s="43"/>
      <c r="AN27" s="43"/>
      <c r="AO27" s="45"/>
      <c r="AP27" s="45"/>
      <c r="AQ27" s="45"/>
      <c r="AR27" s="45"/>
      <c r="AS27" s="45"/>
      <c r="AT27" s="43"/>
      <c r="AU27" s="45"/>
      <c r="AV27" s="45"/>
      <c r="AW27" s="45"/>
      <c r="AX27" s="45"/>
      <c r="AY27" s="43"/>
      <c r="AZ27" s="43"/>
      <c r="BA27" s="43"/>
      <c r="BB27" s="47"/>
    </row>
    <row r="28" spans="1:54" s="20" customFormat="1" ht="30.75" customHeight="1" x14ac:dyDescent="0.15">
      <c r="A28" s="43"/>
      <c r="B28" s="43">
        <v>23</v>
      </c>
      <c r="C28" s="43" t="s">
        <v>529</v>
      </c>
      <c r="D28" s="43" t="s">
        <v>532</v>
      </c>
      <c r="E28" s="43" t="s">
        <v>921</v>
      </c>
      <c r="F28" s="43" t="s">
        <v>1005</v>
      </c>
      <c r="G28" s="43" t="s">
        <v>925</v>
      </c>
      <c r="H28" s="43" t="s">
        <v>1001</v>
      </c>
      <c r="I28" s="43" t="s">
        <v>946</v>
      </c>
      <c r="J28" s="43" t="s">
        <v>28</v>
      </c>
      <c r="K28" s="43" t="s">
        <v>945</v>
      </c>
      <c r="L28" s="43"/>
      <c r="M28" s="43"/>
      <c r="N28" s="43"/>
      <c r="O28" s="43" t="s">
        <v>454</v>
      </c>
      <c r="P28" s="43" t="s">
        <v>455</v>
      </c>
      <c r="Q28" s="43">
        <v>21.7</v>
      </c>
      <c r="R28" s="43">
        <v>4.5</v>
      </c>
      <c r="S28" s="43">
        <f t="shared" si="0"/>
        <v>97649.999999999985</v>
      </c>
      <c r="T28" s="43" t="s">
        <v>1007</v>
      </c>
      <c r="U28" s="43"/>
      <c r="V28" s="43"/>
      <c r="W28" s="29"/>
      <c r="X28" s="29"/>
      <c r="Y28" s="29"/>
      <c r="Z28" s="29"/>
      <c r="AA28" s="29"/>
      <c r="AB28" s="29"/>
      <c r="AC28" s="47" t="s">
        <v>530</v>
      </c>
      <c r="AD28" s="43" t="s">
        <v>534</v>
      </c>
      <c r="AE28" s="45" t="s">
        <v>531</v>
      </c>
      <c r="AF28" s="43" t="s">
        <v>28</v>
      </c>
      <c r="AG28" s="43" t="s">
        <v>535</v>
      </c>
      <c r="AH28" s="43" t="s">
        <v>536</v>
      </c>
      <c r="AI28" s="43" t="s">
        <v>496</v>
      </c>
      <c r="AJ28" s="43"/>
      <c r="AK28" s="43"/>
      <c r="AL28" s="45">
        <v>2025</v>
      </c>
      <c r="AM28" s="43"/>
      <c r="AN28" s="43"/>
      <c r="AO28" s="45"/>
      <c r="AP28" s="45"/>
      <c r="AQ28" s="45"/>
      <c r="AR28" s="45"/>
      <c r="AS28" s="45"/>
      <c r="AT28" s="43"/>
      <c r="AU28" s="45"/>
      <c r="AV28" s="45"/>
      <c r="AW28" s="45"/>
      <c r="AX28" s="45"/>
      <c r="AY28" s="43"/>
      <c r="AZ28" s="43"/>
      <c r="BA28" s="43"/>
      <c r="BB28" s="47"/>
    </row>
    <row r="29" spans="1:54" s="20" customFormat="1" ht="39" customHeight="1" x14ac:dyDescent="0.15">
      <c r="A29" s="43"/>
      <c r="B29" s="43">
        <v>24</v>
      </c>
      <c r="C29" s="43" t="s">
        <v>533</v>
      </c>
      <c r="D29" s="43" t="s">
        <v>532</v>
      </c>
      <c r="E29" s="43" t="s">
        <v>921</v>
      </c>
      <c r="F29" s="43" t="s">
        <v>1005</v>
      </c>
      <c r="G29" s="43" t="s">
        <v>925</v>
      </c>
      <c r="H29" s="43" t="s">
        <v>1001</v>
      </c>
      <c r="I29" s="43" t="s">
        <v>946</v>
      </c>
      <c r="J29" s="43" t="s">
        <v>28</v>
      </c>
      <c r="K29" s="43" t="s">
        <v>945</v>
      </c>
      <c r="L29" s="43"/>
      <c r="M29" s="43"/>
      <c r="N29" s="43"/>
      <c r="O29" s="43" t="s">
        <v>454</v>
      </c>
      <c r="P29" s="43" t="s">
        <v>455</v>
      </c>
      <c r="Q29" s="45">
        <v>5.5</v>
      </c>
      <c r="R29" s="45">
        <v>4.5</v>
      </c>
      <c r="S29" s="43">
        <f t="shared" si="0"/>
        <v>24750</v>
      </c>
      <c r="T29" s="43" t="s">
        <v>1007</v>
      </c>
      <c r="U29" s="43"/>
      <c r="V29" s="45"/>
      <c r="W29" s="33"/>
      <c r="X29" s="33"/>
      <c r="Y29" s="33"/>
      <c r="Z29" s="33"/>
      <c r="AA29" s="33"/>
      <c r="AB29" s="33"/>
      <c r="AC29" s="47" t="s">
        <v>530</v>
      </c>
      <c r="AD29" s="45" t="s">
        <v>534</v>
      </c>
      <c r="AE29" s="45" t="s">
        <v>531</v>
      </c>
      <c r="AF29" s="43" t="s">
        <v>28</v>
      </c>
      <c r="AG29" s="45" t="s">
        <v>536</v>
      </c>
      <c r="AH29" s="45" t="s">
        <v>537</v>
      </c>
      <c r="AI29" s="43" t="s">
        <v>496</v>
      </c>
      <c r="AJ29" s="45"/>
      <c r="AK29" s="45"/>
      <c r="AL29" s="45">
        <v>2025</v>
      </c>
      <c r="AM29" s="43"/>
      <c r="AN29" s="43"/>
      <c r="AO29" s="43"/>
      <c r="AP29" s="45"/>
      <c r="AQ29" s="45"/>
      <c r="AR29" s="45"/>
      <c r="AS29" s="45"/>
      <c r="AT29" s="43"/>
      <c r="AU29" s="45"/>
      <c r="AV29" s="45"/>
      <c r="AW29" s="45"/>
      <c r="AX29" s="45"/>
      <c r="AY29" s="43"/>
      <c r="AZ29" s="43"/>
      <c r="BA29" s="43"/>
      <c r="BB29" s="47"/>
    </row>
    <row r="30" spans="1:54" s="20" customFormat="1" ht="32.1" customHeight="1" x14ac:dyDescent="0.15">
      <c r="A30" s="43">
        <v>18</v>
      </c>
      <c r="B30" s="43">
        <v>25</v>
      </c>
      <c r="C30" s="43" t="s">
        <v>576</v>
      </c>
      <c r="D30" s="43" t="s">
        <v>392</v>
      </c>
      <c r="E30" s="43" t="s">
        <v>921</v>
      </c>
      <c r="F30" s="43" t="s">
        <v>1005</v>
      </c>
      <c r="G30" s="43" t="s">
        <v>925</v>
      </c>
      <c r="H30" s="43" t="s">
        <v>1001</v>
      </c>
      <c r="I30" s="43" t="s">
        <v>946</v>
      </c>
      <c r="J30" s="45" t="s">
        <v>446</v>
      </c>
      <c r="K30" s="43" t="s">
        <v>945</v>
      </c>
      <c r="L30" s="43"/>
      <c r="M30" s="43"/>
      <c r="N30" s="43" t="s">
        <v>964</v>
      </c>
      <c r="O30" s="45" t="s">
        <v>454</v>
      </c>
      <c r="P30" s="45" t="s">
        <v>455</v>
      </c>
      <c r="Q30" s="28">
        <v>5</v>
      </c>
      <c r="R30" s="45">
        <v>4.5</v>
      </c>
      <c r="S30" s="43">
        <f t="shared" si="0"/>
        <v>22500</v>
      </c>
      <c r="T30" s="43" t="s">
        <v>1007</v>
      </c>
      <c r="U30" s="43"/>
      <c r="V30" s="45"/>
      <c r="W30" s="33"/>
      <c r="X30" s="33"/>
      <c r="Y30" s="33"/>
      <c r="Z30" s="33"/>
      <c r="AA30" s="33"/>
      <c r="AB30" s="33"/>
      <c r="AC30" s="48" t="s">
        <v>83</v>
      </c>
      <c r="AD30" s="43" t="s">
        <v>35</v>
      </c>
      <c r="AE30" s="45" t="s">
        <v>51</v>
      </c>
      <c r="AF30" s="45" t="s">
        <v>538</v>
      </c>
      <c r="AG30" s="45" t="s">
        <v>539</v>
      </c>
      <c r="AH30" s="45" t="s">
        <v>540</v>
      </c>
      <c r="AI30" s="45" t="s">
        <v>541</v>
      </c>
      <c r="AJ30" s="45" t="s">
        <v>554</v>
      </c>
      <c r="AK30" s="45"/>
      <c r="AL30" s="45">
        <v>2024</v>
      </c>
      <c r="AM30" s="45">
        <v>500</v>
      </c>
      <c r="AN30" s="45">
        <v>500</v>
      </c>
      <c r="AO30" s="45"/>
      <c r="AP30" s="45"/>
      <c r="AQ30" s="45"/>
      <c r="AR30" s="45"/>
      <c r="AS30" s="45"/>
      <c r="AT30" s="45"/>
      <c r="AU30" s="45"/>
      <c r="AV30" s="45"/>
      <c r="AW30" s="45">
        <v>500</v>
      </c>
      <c r="AX30" s="45"/>
      <c r="AY30" s="43" t="s">
        <v>376</v>
      </c>
      <c r="AZ30" s="43" t="s">
        <v>52</v>
      </c>
      <c r="BA30" s="43" t="s">
        <v>53</v>
      </c>
      <c r="BB30" s="36"/>
    </row>
    <row r="31" spans="1:54" s="20" customFormat="1" ht="45" customHeight="1" x14ac:dyDescent="0.15">
      <c r="A31" s="19">
        <v>19</v>
      </c>
      <c r="B31" s="43">
        <v>26</v>
      </c>
      <c r="C31" s="43" t="s">
        <v>542</v>
      </c>
      <c r="D31" s="43" t="s">
        <v>393</v>
      </c>
      <c r="E31" s="43" t="s">
        <v>921</v>
      </c>
      <c r="F31" s="43" t="s">
        <v>1005</v>
      </c>
      <c r="G31" s="43" t="s">
        <v>925</v>
      </c>
      <c r="H31" s="43" t="s">
        <v>1001</v>
      </c>
      <c r="I31" s="43" t="s">
        <v>946</v>
      </c>
      <c r="J31" s="45" t="s">
        <v>28</v>
      </c>
      <c r="K31" s="43" t="s">
        <v>945</v>
      </c>
      <c r="L31" s="43"/>
      <c r="M31" s="43"/>
      <c r="N31" s="43" t="s">
        <v>965</v>
      </c>
      <c r="O31" s="45" t="s">
        <v>454</v>
      </c>
      <c r="P31" s="45" t="s">
        <v>455</v>
      </c>
      <c r="Q31" s="28">
        <v>1</v>
      </c>
      <c r="R31" s="45">
        <v>4.5</v>
      </c>
      <c r="S31" s="43">
        <f>Q31*R31*1000</f>
        <v>4500</v>
      </c>
      <c r="T31" s="43" t="s">
        <v>1007</v>
      </c>
      <c r="U31" s="43"/>
      <c r="V31" s="45"/>
      <c r="W31" s="33"/>
      <c r="X31" s="33"/>
      <c r="Y31" s="33"/>
      <c r="Z31" s="33"/>
      <c r="AA31" s="33"/>
      <c r="AB31" s="33"/>
      <c r="AC31" s="48" t="s">
        <v>83</v>
      </c>
      <c r="AD31" s="43" t="s">
        <v>35</v>
      </c>
      <c r="AE31" s="45" t="s">
        <v>54</v>
      </c>
      <c r="AF31" s="45" t="s">
        <v>28</v>
      </c>
      <c r="AG31" s="45" t="s">
        <v>543</v>
      </c>
      <c r="AH31" s="45" t="s">
        <v>544</v>
      </c>
      <c r="AI31" s="45" t="s">
        <v>496</v>
      </c>
      <c r="AJ31" s="45"/>
      <c r="AK31" s="45"/>
      <c r="AL31" s="45">
        <v>2023</v>
      </c>
      <c r="AM31" s="45">
        <v>50</v>
      </c>
      <c r="AN31" s="45">
        <v>50</v>
      </c>
      <c r="AO31" s="45"/>
      <c r="AP31" s="45"/>
      <c r="AQ31" s="45"/>
      <c r="AR31" s="45"/>
      <c r="AS31" s="45"/>
      <c r="AT31" s="45"/>
      <c r="AU31" s="45"/>
      <c r="AV31" s="45">
        <v>50</v>
      </c>
      <c r="AW31" s="45"/>
      <c r="AX31" s="45"/>
      <c r="AY31" s="43" t="s">
        <v>376</v>
      </c>
      <c r="AZ31" s="43" t="s">
        <v>52</v>
      </c>
      <c r="BA31" s="43" t="s">
        <v>53</v>
      </c>
      <c r="BB31" s="47"/>
    </row>
    <row r="32" spans="1:54" s="20" customFormat="1" ht="51.95" customHeight="1" x14ac:dyDescent="0.15">
      <c r="A32" s="43">
        <v>20</v>
      </c>
      <c r="B32" s="43">
        <v>27</v>
      </c>
      <c r="C32" s="43" t="s">
        <v>545</v>
      </c>
      <c r="D32" s="43" t="s">
        <v>394</v>
      </c>
      <c r="E32" s="43" t="s">
        <v>921</v>
      </c>
      <c r="F32" s="43" t="s">
        <v>1005</v>
      </c>
      <c r="G32" s="43" t="s">
        <v>925</v>
      </c>
      <c r="H32" s="43" t="s">
        <v>1001</v>
      </c>
      <c r="I32" s="43" t="s">
        <v>946</v>
      </c>
      <c r="J32" s="45" t="s">
        <v>28</v>
      </c>
      <c r="K32" s="43" t="s">
        <v>945</v>
      </c>
      <c r="L32" s="43"/>
      <c r="M32" s="43"/>
      <c r="N32" s="43" t="s">
        <v>966</v>
      </c>
      <c r="O32" s="45" t="s">
        <v>454</v>
      </c>
      <c r="P32" s="45" t="s">
        <v>455</v>
      </c>
      <c r="Q32" s="28">
        <v>4</v>
      </c>
      <c r="R32" s="45">
        <v>4.5</v>
      </c>
      <c r="S32" s="43">
        <f t="shared" si="0"/>
        <v>18000</v>
      </c>
      <c r="T32" s="43" t="s">
        <v>1007</v>
      </c>
      <c r="U32" s="43"/>
      <c r="V32" s="45"/>
      <c r="W32" s="33"/>
      <c r="X32" s="33"/>
      <c r="Y32" s="33"/>
      <c r="Z32" s="33"/>
      <c r="AA32" s="33"/>
      <c r="AB32" s="33"/>
      <c r="AC32" s="48" t="s">
        <v>83</v>
      </c>
      <c r="AD32" s="43" t="s">
        <v>35</v>
      </c>
      <c r="AE32" s="45" t="s">
        <v>54</v>
      </c>
      <c r="AF32" s="45" t="s">
        <v>28</v>
      </c>
      <c r="AG32" s="45" t="s">
        <v>546</v>
      </c>
      <c r="AH32" s="43" t="s">
        <v>547</v>
      </c>
      <c r="AI32" s="45" t="s">
        <v>496</v>
      </c>
      <c r="AJ32" s="45"/>
      <c r="AK32" s="45"/>
      <c r="AL32" s="45">
        <v>2025</v>
      </c>
      <c r="AM32" s="45">
        <v>600</v>
      </c>
      <c r="AN32" s="45">
        <v>600</v>
      </c>
      <c r="AO32" s="45"/>
      <c r="AP32" s="45"/>
      <c r="AQ32" s="45"/>
      <c r="AR32" s="45"/>
      <c r="AS32" s="45"/>
      <c r="AT32" s="45"/>
      <c r="AU32" s="45"/>
      <c r="AV32" s="45"/>
      <c r="AW32" s="45"/>
      <c r="AX32" s="45">
        <v>600</v>
      </c>
      <c r="AY32" s="43" t="s">
        <v>376</v>
      </c>
      <c r="AZ32" s="43" t="s">
        <v>52</v>
      </c>
      <c r="BA32" s="43" t="s">
        <v>53</v>
      </c>
      <c r="BB32" s="36"/>
    </row>
    <row r="33" spans="1:54" s="20" customFormat="1" ht="42" customHeight="1" x14ac:dyDescent="0.15">
      <c r="A33" s="19">
        <v>21</v>
      </c>
      <c r="B33" s="43">
        <v>28</v>
      </c>
      <c r="C33" s="19" t="s">
        <v>548</v>
      </c>
      <c r="D33" s="43" t="s">
        <v>395</v>
      </c>
      <c r="E33" s="43" t="s">
        <v>921</v>
      </c>
      <c r="F33" s="43" t="s">
        <v>1005</v>
      </c>
      <c r="G33" s="43" t="s">
        <v>925</v>
      </c>
      <c r="H33" s="43" t="s">
        <v>1001</v>
      </c>
      <c r="I33" s="43" t="s">
        <v>946</v>
      </c>
      <c r="J33" s="45" t="s">
        <v>28</v>
      </c>
      <c r="K33" s="43" t="s">
        <v>945</v>
      </c>
      <c r="L33" s="43"/>
      <c r="M33" s="43"/>
      <c r="N33" s="43" t="s">
        <v>967</v>
      </c>
      <c r="O33" s="45" t="s">
        <v>454</v>
      </c>
      <c r="P33" s="45" t="s">
        <v>455</v>
      </c>
      <c r="Q33" s="28">
        <v>3.5</v>
      </c>
      <c r="R33" s="45">
        <v>4.5</v>
      </c>
      <c r="S33" s="43">
        <f t="shared" si="0"/>
        <v>15750</v>
      </c>
      <c r="T33" s="43" t="s">
        <v>1007</v>
      </c>
      <c r="U33" s="43"/>
      <c r="V33" s="45"/>
      <c r="W33" s="33"/>
      <c r="X33" s="33"/>
      <c r="Y33" s="33"/>
      <c r="Z33" s="33"/>
      <c r="AA33" s="33"/>
      <c r="AB33" s="33"/>
      <c r="AC33" s="48" t="s">
        <v>83</v>
      </c>
      <c r="AD33" s="43" t="s">
        <v>35</v>
      </c>
      <c r="AE33" s="45" t="s">
        <v>55</v>
      </c>
      <c r="AF33" s="45" t="s">
        <v>28</v>
      </c>
      <c r="AG33" s="45" t="s">
        <v>549</v>
      </c>
      <c r="AH33" s="45" t="s">
        <v>509</v>
      </c>
      <c r="AI33" s="45" t="s">
        <v>496</v>
      </c>
      <c r="AJ33" s="45"/>
      <c r="AK33" s="45"/>
      <c r="AL33" s="45">
        <v>2022</v>
      </c>
      <c r="AM33" s="45">
        <v>100</v>
      </c>
      <c r="AN33" s="45">
        <v>100</v>
      </c>
      <c r="AO33" s="45"/>
      <c r="AP33" s="45"/>
      <c r="AQ33" s="45"/>
      <c r="AR33" s="45"/>
      <c r="AS33" s="45"/>
      <c r="AT33" s="45"/>
      <c r="AU33" s="45">
        <v>100</v>
      </c>
      <c r="AV33" s="45"/>
      <c r="AW33" s="45"/>
      <c r="AX33" s="45"/>
      <c r="AY33" s="43" t="s">
        <v>376</v>
      </c>
      <c r="AZ33" s="43" t="s">
        <v>52</v>
      </c>
      <c r="BA33" s="43" t="s">
        <v>53</v>
      </c>
      <c r="BB33" s="36"/>
    </row>
    <row r="34" spans="1:54" s="20" customFormat="1" ht="38.1" customHeight="1" x14ac:dyDescent="0.15">
      <c r="A34" s="43">
        <v>22</v>
      </c>
      <c r="B34" s="43">
        <v>29</v>
      </c>
      <c r="C34" s="43" t="s">
        <v>577</v>
      </c>
      <c r="D34" s="54" t="s">
        <v>396</v>
      </c>
      <c r="E34" s="43" t="s">
        <v>921</v>
      </c>
      <c r="F34" s="43" t="s">
        <v>1005</v>
      </c>
      <c r="G34" s="43" t="s">
        <v>925</v>
      </c>
      <c r="H34" s="43" t="s">
        <v>1001</v>
      </c>
      <c r="I34" s="43" t="s">
        <v>946</v>
      </c>
      <c r="J34" s="43" t="s">
        <v>446</v>
      </c>
      <c r="K34" s="43" t="s">
        <v>945</v>
      </c>
      <c r="L34" s="43"/>
      <c r="M34" s="43"/>
      <c r="N34" s="54" t="s">
        <v>968</v>
      </c>
      <c r="O34" s="43" t="s">
        <v>454</v>
      </c>
      <c r="P34" s="43" t="s">
        <v>455</v>
      </c>
      <c r="Q34" s="43">
        <v>1.5</v>
      </c>
      <c r="R34" s="43">
        <v>4.5</v>
      </c>
      <c r="S34" s="43">
        <f t="shared" si="0"/>
        <v>6750</v>
      </c>
      <c r="T34" s="43" t="s">
        <v>1007</v>
      </c>
      <c r="U34" s="43"/>
      <c r="V34" s="43"/>
      <c r="W34" s="29"/>
      <c r="X34" s="29"/>
      <c r="Y34" s="29"/>
      <c r="Z34" s="29"/>
      <c r="AA34" s="29"/>
      <c r="AB34" s="29"/>
      <c r="AC34" s="59" t="s">
        <v>83</v>
      </c>
      <c r="AD34" s="54" t="s">
        <v>35</v>
      </c>
      <c r="AE34" s="54" t="s">
        <v>55</v>
      </c>
      <c r="AF34" s="43" t="s">
        <v>538</v>
      </c>
      <c r="AG34" s="43" t="s">
        <v>550</v>
      </c>
      <c r="AH34" s="43" t="s">
        <v>551</v>
      </c>
      <c r="AI34" s="43" t="s">
        <v>541</v>
      </c>
      <c r="AJ34" s="43" t="s">
        <v>555</v>
      </c>
      <c r="AK34" s="43"/>
      <c r="AL34" s="43">
        <v>2023</v>
      </c>
      <c r="AM34" s="43">
        <v>120</v>
      </c>
      <c r="AN34" s="43">
        <v>120</v>
      </c>
      <c r="AO34" s="43"/>
      <c r="AP34" s="43"/>
      <c r="AQ34" s="43"/>
      <c r="AR34" s="43"/>
      <c r="AS34" s="43"/>
      <c r="AT34" s="43"/>
      <c r="AU34" s="43"/>
      <c r="AV34" s="43">
        <v>120</v>
      </c>
      <c r="AW34" s="43"/>
      <c r="AX34" s="43"/>
      <c r="AY34" s="43" t="s">
        <v>376</v>
      </c>
      <c r="AZ34" s="43" t="s">
        <v>52</v>
      </c>
      <c r="BA34" s="43" t="s">
        <v>53</v>
      </c>
      <c r="BB34" s="36"/>
    </row>
    <row r="35" spans="1:54" s="20" customFormat="1" ht="38.1" customHeight="1" x14ac:dyDescent="0.15">
      <c r="A35" s="43">
        <v>22</v>
      </c>
      <c r="B35" s="43">
        <v>30</v>
      </c>
      <c r="C35" s="43" t="s">
        <v>578</v>
      </c>
      <c r="D35" s="54"/>
      <c r="E35" s="43" t="s">
        <v>921</v>
      </c>
      <c r="F35" s="43" t="s">
        <v>1005</v>
      </c>
      <c r="G35" s="43" t="s">
        <v>925</v>
      </c>
      <c r="H35" s="43" t="s">
        <v>1001</v>
      </c>
      <c r="I35" s="43" t="s">
        <v>946</v>
      </c>
      <c r="J35" s="43" t="s">
        <v>446</v>
      </c>
      <c r="K35" s="43" t="s">
        <v>945</v>
      </c>
      <c r="L35" s="43"/>
      <c r="M35" s="43"/>
      <c r="N35" s="54"/>
      <c r="O35" s="43" t="s">
        <v>454</v>
      </c>
      <c r="P35" s="43" t="s">
        <v>455</v>
      </c>
      <c r="Q35" s="43">
        <v>2.5</v>
      </c>
      <c r="R35" s="43">
        <v>4.5</v>
      </c>
      <c r="S35" s="43">
        <f t="shared" si="0"/>
        <v>11250</v>
      </c>
      <c r="T35" s="43" t="s">
        <v>1007</v>
      </c>
      <c r="U35" s="43"/>
      <c r="V35" s="43"/>
      <c r="W35" s="29"/>
      <c r="X35" s="29"/>
      <c r="Y35" s="29"/>
      <c r="Z35" s="29"/>
      <c r="AA35" s="29"/>
      <c r="AB35" s="29"/>
      <c r="AC35" s="59"/>
      <c r="AD35" s="54"/>
      <c r="AE35" s="54"/>
      <c r="AF35" s="43" t="s">
        <v>538</v>
      </c>
      <c r="AG35" s="43" t="s">
        <v>552</v>
      </c>
      <c r="AH35" s="43" t="s">
        <v>553</v>
      </c>
      <c r="AI35" s="43" t="s">
        <v>541</v>
      </c>
      <c r="AJ35" s="43" t="s">
        <v>556</v>
      </c>
      <c r="AK35" s="43"/>
      <c r="AL35" s="43">
        <v>2023</v>
      </c>
      <c r="AM35" s="43">
        <v>120</v>
      </c>
      <c r="AN35" s="43">
        <v>120</v>
      </c>
      <c r="AO35" s="43"/>
      <c r="AP35" s="43"/>
      <c r="AQ35" s="43"/>
      <c r="AR35" s="43"/>
      <c r="AS35" s="43"/>
      <c r="AT35" s="43"/>
      <c r="AU35" s="43"/>
      <c r="AV35" s="43">
        <v>120</v>
      </c>
      <c r="AW35" s="43"/>
      <c r="AX35" s="43"/>
      <c r="AY35" s="43" t="s">
        <v>376</v>
      </c>
      <c r="AZ35" s="43" t="s">
        <v>52</v>
      </c>
      <c r="BA35" s="43" t="s">
        <v>53</v>
      </c>
      <c r="BB35" s="36"/>
    </row>
    <row r="36" spans="1:54" s="20" customFormat="1" ht="39.950000000000003" customHeight="1" x14ac:dyDescent="0.15">
      <c r="A36" s="43">
        <v>24</v>
      </c>
      <c r="B36" s="43">
        <v>31</v>
      </c>
      <c r="C36" s="43" t="s">
        <v>579</v>
      </c>
      <c r="D36" s="43" t="s">
        <v>397</v>
      </c>
      <c r="E36" s="43" t="s">
        <v>921</v>
      </c>
      <c r="F36" s="43" t="s">
        <v>1005</v>
      </c>
      <c r="G36" s="43" t="s">
        <v>925</v>
      </c>
      <c r="H36" s="43" t="s">
        <v>1001</v>
      </c>
      <c r="I36" s="43" t="s">
        <v>946</v>
      </c>
      <c r="J36" s="43" t="s">
        <v>446</v>
      </c>
      <c r="K36" s="43" t="s">
        <v>945</v>
      </c>
      <c r="L36" s="43"/>
      <c r="M36" s="43"/>
      <c r="N36" s="43" t="s">
        <v>969</v>
      </c>
      <c r="O36" s="43" t="s">
        <v>454</v>
      </c>
      <c r="P36" s="43" t="s">
        <v>455</v>
      </c>
      <c r="Q36" s="46">
        <v>4</v>
      </c>
      <c r="R36" s="43">
        <v>4.5</v>
      </c>
      <c r="S36" s="43">
        <f t="shared" si="0"/>
        <v>18000</v>
      </c>
      <c r="T36" s="43" t="s">
        <v>1007</v>
      </c>
      <c r="U36" s="43"/>
      <c r="V36" s="43"/>
      <c r="W36" s="29"/>
      <c r="X36" s="29"/>
      <c r="Y36" s="29"/>
      <c r="Z36" s="29"/>
      <c r="AA36" s="29"/>
      <c r="AB36" s="29"/>
      <c r="AC36" s="48" t="s">
        <v>582</v>
      </c>
      <c r="AD36" s="43" t="s">
        <v>584</v>
      </c>
      <c r="AE36" s="45" t="s">
        <v>56</v>
      </c>
      <c r="AF36" s="43" t="s">
        <v>538</v>
      </c>
      <c r="AG36" s="43" t="s">
        <v>557</v>
      </c>
      <c r="AH36" s="43" t="s">
        <v>558</v>
      </c>
      <c r="AI36" s="43" t="s">
        <v>541</v>
      </c>
      <c r="AJ36" s="43" t="s">
        <v>559</v>
      </c>
      <c r="AK36" s="43" t="s">
        <v>560</v>
      </c>
      <c r="AL36" s="45">
        <v>2023</v>
      </c>
      <c r="AM36" s="45">
        <v>150</v>
      </c>
      <c r="AN36" s="45">
        <v>150</v>
      </c>
      <c r="AO36" s="45"/>
      <c r="AP36" s="45"/>
      <c r="AQ36" s="45"/>
      <c r="AR36" s="45"/>
      <c r="AS36" s="45"/>
      <c r="AT36" s="45"/>
      <c r="AU36" s="45"/>
      <c r="AV36" s="45">
        <v>150</v>
      </c>
      <c r="AW36" s="45"/>
      <c r="AX36" s="45"/>
      <c r="AY36" s="43" t="s">
        <v>376</v>
      </c>
      <c r="AZ36" s="43" t="s">
        <v>52</v>
      </c>
      <c r="BA36" s="43" t="s">
        <v>53</v>
      </c>
      <c r="BB36" s="36"/>
    </row>
    <row r="37" spans="1:54" s="20" customFormat="1" ht="48.95" customHeight="1" x14ac:dyDescent="0.15">
      <c r="A37" s="19">
        <v>25.1</v>
      </c>
      <c r="B37" s="43">
        <v>32</v>
      </c>
      <c r="C37" s="19" t="s">
        <v>580</v>
      </c>
      <c r="D37" s="54" t="s">
        <v>398</v>
      </c>
      <c r="E37" s="43" t="s">
        <v>921</v>
      </c>
      <c r="F37" s="43" t="s">
        <v>1005</v>
      </c>
      <c r="G37" s="43" t="s">
        <v>925</v>
      </c>
      <c r="H37" s="43" t="s">
        <v>1001</v>
      </c>
      <c r="I37" s="43" t="s">
        <v>946</v>
      </c>
      <c r="J37" s="45" t="s">
        <v>42</v>
      </c>
      <c r="K37" s="43" t="s">
        <v>945</v>
      </c>
      <c r="L37" s="43"/>
      <c r="M37" s="43"/>
      <c r="N37" s="54" t="s">
        <v>99</v>
      </c>
      <c r="O37" s="45" t="s">
        <v>454</v>
      </c>
      <c r="P37" s="45" t="s">
        <v>455</v>
      </c>
      <c r="Q37" s="28">
        <v>2</v>
      </c>
      <c r="R37" s="45">
        <v>4.5</v>
      </c>
      <c r="S37" s="43">
        <f t="shared" si="0"/>
        <v>9000</v>
      </c>
      <c r="T37" s="43" t="s">
        <v>1007</v>
      </c>
      <c r="U37" s="43"/>
      <c r="V37" s="45"/>
      <c r="W37" s="33"/>
      <c r="X37" s="33"/>
      <c r="Y37" s="33"/>
      <c r="Z37" s="33"/>
      <c r="AA37" s="33"/>
      <c r="AB37" s="33"/>
      <c r="AC37" s="59" t="s">
        <v>83</v>
      </c>
      <c r="AD37" s="54" t="s">
        <v>35</v>
      </c>
      <c r="AE37" s="56" t="s">
        <v>58</v>
      </c>
      <c r="AF37" s="45" t="s">
        <v>42</v>
      </c>
      <c r="AG37" s="45" t="s">
        <v>571</v>
      </c>
      <c r="AH37" s="45" t="s">
        <v>566</v>
      </c>
      <c r="AI37" s="45" t="s">
        <v>541</v>
      </c>
      <c r="AJ37" s="45" t="s">
        <v>569</v>
      </c>
      <c r="AK37" s="43" t="s">
        <v>570</v>
      </c>
      <c r="AL37" s="45">
        <v>2024</v>
      </c>
      <c r="AM37" s="45">
        <v>700</v>
      </c>
      <c r="AN37" s="45"/>
      <c r="AO37" s="45">
        <v>700</v>
      </c>
      <c r="AP37" s="45"/>
      <c r="AQ37" s="45"/>
      <c r="AR37" s="45"/>
      <c r="AS37" s="45"/>
      <c r="AT37" s="45"/>
      <c r="AU37" s="45"/>
      <c r="AV37" s="45"/>
      <c r="AW37" s="45">
        <v>700</v>
      </c>
      <c r="AX37" s="45"/>
      <c r="AY37" s="43" t="s">
        <v>376</v>
      </c>
      <c r="AZ37" s="43" t="s">
        <v>52</v>
      </c>
      <c r="BA37" s="43" t="s">
        <v>53</v>
      </c>
      <c r="BB37" s="36"/>
    </row>
    <row r="38" spans="1:54" s="20" customFormat="1" ht="48.95" customHeight="1" x14ac:dyDescent="0.15">
      <c r="A38" s="19">
        <v>25.2</v>
      </c>
      <c r="B38" s="43">
        <v>33</v>
      </c>
      <c r="C38" s="19" t="s">
        <v>567</v>
      </c>
      <c r="D38" s="54"/>
      <c r="E38" s="43" t="s">
        <v>921</v>
      </c>
      <c r="F38" s="43" t="s">
        <v>1005</v>
      </c>
      <c r="G38" s="43" t="s">
        <v>925</v>
      </c>
      <c r="H38" s="43" t="s">
        <v>1001</v>
      </c>
      <c r="I38" s="43" t="s">
        <v>946</v>
      </c>
      <c r="J38" s="45" t="s">
        <v>42</v>
      </c>
      <c r="K38" s="43" t="s">
        <v>945</v>
      </c>
      <c r="L38" s="43"/>
      <c r="M38" s="43"/>
      <c r="N38" s="54"/>
      <c r="O38" s="45" t="s">
        <v>454</v>
      </c>
      <c r="P38" s="45" t="s">
        <v>455</v>
      </c>
      <c r="Q38" s="28">
        <v>1.3</v>
      </c>
      <c r="R38" s="45">
        <v>4.5</v>
      </c>
      <c r="S38" s="43">
        <f t="shared" si="0"/>
        <v>5850.0000000000009</v>
      </c>
      <c r="T38" s="43" t="s">
        <v>1007</v>
      </c>
      <c r="U38" s="43"/>
      <c r="V38" s="45"/>
      <c r="W38" s="33"/>
      <c r="X38" s="33"/>
      <c r="Y38" s="33"/>
      <c r="Z38" s="33"/>
      <c r="AA38" s="33"/>
      <c r="AB38" s="33"/>
      <c r="AC38" s="59"/>
      <c r="AD38" s="54"/>
      <c r="AE38" s="56"/>
      <c r="AF38" s="45" t="s">
        <v>42</v>
      </c>
      <c r="AG38" s="45" t="s">
        <v>566</v>
      </c>
      <c r="AH38" s="45" t="s">
        <v>566</v>
      </c>
      <c r="AI38" s="45" t="s">
        <v>541</v>
      </c>
      <c r="AJ38" s="45" t="s">
        <v>567</v>
      </c>
      <c r="AK38" s="45" t="s">
        <v>568</v>
      </c>
      <c r="AL38" s="45">
        <v>2024</v>
      </c>
      <c r="AM38" s="45">
        <v>700</v>
      </c>
      <c r="AN38" s="45"/>
      <c r="AO38" s="45">
        <v>700</v>
      </c>
      <c r="AP38" s="45"/>
      <c r="AQ38" s="45"/>
      <c r="AR38" s="45"/>
      <c r="AS38" s="45"/>
      <c r="AT38" s="45"/>
      <c r="AU38" s="45"/>
      <c r="AV38" s="45"/>
      <c r="AW38" s="45">
        <v>700</v>
      </c>
      <c r="AX38" s="45"/>
      <c r="AY38" s="43" t="s">
        <v>376</v>
      </c>
      <c r="AZ38" s="43" t="s">
        <v>52</v>
      </c>
      <c r="BA38" s="43" t="s">
        <v>53</v>
      </c>
      <c r="BB38" s="36"/>
    </row>
    <row r="39" spans="1:54" s="20" customFormat="1" ht="48.95" customHeight="1" x14ac:dyDescent="0.15">
      <c r="A39" s="19">
        <v>25.3</v>
      </c>
      <c r="B39" s="43">
        <v>34</v>
      </c>
      <c r="C39" s="19" t="s">
        <v>572</v>
      </c>
      <c r="D39" s="54"/>
      <c r="E39" s="43" t="s">
        <v>921</v>
      </c>
      <c r="F39" s="43" t="s">
        <v>1005</v>
      </c>
      <c r="G39" s="43" t="s">
        <v>925</v>
      </c>
      <c r="H39" s="43" t="s">
        <v>1001</v>
      </c>
      <c r="I39" s="43" t="s">
        <v>946</v>
      </c>
      <c r="J39" s="45" t="s">
        <v>561</v>
      </c>
      <c r="K39" s="43" t="s">
        <v>945</v>
      </c>
      <c r="L39" s="43"/>
      <c r="M39" s="43"/>
      <c r="N39" s="54"/>
      <c r="O39" s="45" t="s">
        <v>454</v>
      </c>
      <c r="P39" s="45" t="s">
        <v>455</v>
      </c>
      <c r="Q39" s="28">
        <v>7.7</v>
      </c>
      <c r="R39" s="45">
        <v>4.5</v>
      </c>
      <c r="S39" s="43">
        <f t="shared" si="0"/>
        <v>34650</v>
      </c>
      <c r="T39" s="43" t="s">
        <v>1007</v>
      </c>
      <c r="U39" s="43"/>
      <c r="V39" s="45"/>
      <c r="W39" s="33"/>
      <c r="X39" s="33"/>
      <c r="Y39" s="33"/>
      <c r="Z39" s="33"/>
      <c r="AA39" s="33"/>
      <c r="AB39" s="33"/>
      <c r="AC39" s="59"/>
      <c r="AD39" s="54"/>
      <c r="AE39" s="56"/>
      <c r="AF39" s="45" t="s">
        <v>561</v>
      </c>
      <c r="AG39" s="45" t="s">
        <v>562</v>
      </c>
      <c r="AH39" s="45" t="s">
        <v>563</v>
      </c>
      <c r="AI39" s="45" t="s">
        <v>541</v>
      </c>
      <c r="AJ39" s="45" t="s">
        <v>564</v>
      </c>
      <c r="AK39" s="45" t="s">
        <v>565</v>
      </c>
      <c r="AL39" s="45">
        <v>2024</v>
      </c>
      <c r="AM39" s="45">
        <v>700</v>
      </c>
      <c r="AN39" s="45"/>
      <c r="AO39" s="45">
        <v>700</v>
      </c>
      <c r="AP39" s="45"/>
      <c r="AQ39" s="45"/>
      <c r="AR39" s="45"/>
      <c r="AS39" s="45"/>
      <c r="AT39" s="45"/>
      <c r="AU39" s="45"/>
      <c r="AV39" s="45"/>
      <c r="AW39" s="45">
        <v>700</v>
      </c>
      <c r="AX39" s="45"/>
      <c r="AY39" s="43" t="s">
        <v>376</v>
      </c>
      <c r="AZ39" s="43" t="s">
        <v>52</v>
      </c>
      <c r="BA39" s="43" t="s">
        <v>53</v>
      </c>
      <c r="BB39" s="36"/>
    </row>
    <row r="40" spans="1:54" s="20" customFormat="1" ht="39" customHeight="1" x14ac:dyDescent="0.15">
      <c r="A40" s="43"/>
      <c r="B40" s="43">
        <v>35</v>
      </c>
      <c r="C40" s="43" t="s">
        <v>581</v>
      </c>
      <c r="D40" s="43" t="s">
        <v>583</v>
      </c>
      <c r="E40" s="43" t="s">
        <v>921</v>
      </c>
      <c r="F40" s="43" t="s">
        <v>1005</v>
      </c>
      <c r="G40" s="43" t="s">
        <v>925</v>
      </c>
      <c r="H40" s="43" t="s">
        <v>1001</v>
      </c>
      <c r="I40" s="43" t="s">
        <v>946</v>
      </c>
      <c r="J40" s="45" t="s">
        <v>483</v>
      </c>
      <c r="K40" s="43" t="s">
        <v>945</v>
      </c>
      <c r="L40" s="43"/>
      <c r="M40" s="43"/>
      <c r="N40" s="43"/>
      <c r="O40" s="45" t="s">
        <v>454</v>
      </c>
      <c r="P40" s="45" t="s">
        <v>455</v>
      </c>
      <c r="Q40" s="28">
        <v>1</v>
      </c>
      <c r="R40" s="45">
        <v>4.5</v>
      </c>
      <c r="S40" s="43">
        <f>Q40*R40*1000</f>
        <v>4500</v>
      </c>
      <c r="T40" s="43" t="s">
        <v>1007</v>
      </c>
      <c r="U40" s="43"/>
      <c r="V40" s="45"/>
      <c r="W40" s="33"/>
      <c r="X40" s="33"/>
      <c r="Y40" s="33"/>
      <c r="Z40" s="33"/>
      <c r="AA40" s="33"/>
      <c r="AB40" s="33"/>
      <c r="AC40" s="47" t="s">
        <v>582</v>
      </c>
      <c r="AD40" s="45" t="s">
        <v>584</v>
      </c>
      <c r="AE40" s="45" t="s">
        <v>585</v>
      </c>
      <c r="AF40" s="45" t="s">
        <v>586</v>
      </c>
      <c r="AG40" s="45" t="s">
        <v>522</v>
      </c>
      <c r="AH40" s="45" t="s">
        <v>583</v>
      </c>
      <c r="AI40" s="45" t="s">
        <v>587</v>
      </c>
      <c r="AJ40" s="45"/>
      <c r="AK40" s="45"/>
      <c r="AL40" s="45">
        <v>2022</v>
      </c>
      <c r="AM40" s="43"/>
      <c r="AN40" s="43"/>
      <c r="AO40" s="43"/>
      <c r="AP40" s="45"/>
      <c r="AQ40" s="45"/>
      <c r="AR40" s="45"/>
      <c r="AS40" s="45"/>
      <c r="AT40" s="43"/>
      <c r="AU40" s="45"/>
      <c r="AV40" s="45"/>
      <c r="AW40" s="45"/>
      <c r="AX40" s="45"/>
      <c r="AY40" s="43"/>
      <c r="AZ40" s="43"/>
      <c r="BA40" s="43"/>
      <c r="BB40" s="47"/>
    </row>
    <row r="41" spans="1:54" s="20" customFormat="1" ht="39" customHeight="1" x14ac:dyDescent="0.15">
      <c r="A41" s="43"/>
      <c r="B41" s="43">
        <v>36</v>
      </c>
      <c r="C41" s="43" t="s">
        <v>588</v>
      </c>
      <c r="D41" s="43" t="s">
        <v>589</v>
      </c>
      <c r="E41" s="43" t="s">
        <v>921</v>
      </c>
      <c r="F41" s="43" t="s">
        <v>1005</v>
      </c>
      <c r="G41" s="43" t="s">
        <v>925</v>
      </c>
      <c r="H41" s="43" t="s">
        <v>1001</v>
      </c>
      <c r="I41" s="43" t="s">
        <v>946</v>
      </c>
      <c r="J41" s="45" t="s">
        <v>483</v>
      </c>
      <c r="K41" s="43" t="s">
        <v>945</v>
      </c>
      <c r="L41" s="43"/>
      <c r="M41" s="43"/>
      <c r="N41" s="43"/>
      <c r="O41" s="45" t="s">
        <v>454</v>
      </c>
      <c r="P41" s="45" t="s">
        <v>455</v>
      </c>
      <c r="Q41" s="45">
        <v>1.5</v>
      </c>
      <c r="R41" s="45">
        <v>4.5</v>
      </c>
      <c r="S41" s="43">
        <f t="shared" si="0"/>
        <v>6750</v>
      </c>
      <c r="T41" s="43" t="s">
        <v>1007</v>
      </c>
      <c r="U41" s="43"/>
      <c r="V41" s="45"/>
      <c r="W41" s="33"/>
      <c r="X41" s="33"/>
      <c r="Y41" s="33"/>
      <c r="Z41" s="33"/>
      <c r="AA41" s="33"/>
      <c r="AB41" s="33"/>
      <c r="AC41" s="47" t="s">
        <v>582</v>
      </c>
      <c r="AD41" s="45" t="s">
        <v>584</v>
      </c>
      <c r="AE41" s="45" t="s">
        <v>585</v>
      </c>
      <c r="AF41" s="45" t="s">
        <v>586</v>
      </c>
      <c r="AG41" s="45" t="s">
        <v>590</v>
      </c>
      <c r="AH41" s="45" t="s">
        <v>591</v>
      </c>
      <c r="AI41" s="45" t="s">
        <v>587</v>
      </c>
      <c r="AJ41" s="45"/>
      <c r="AK41" s="45"/>
      <c r="AL41" s="45">
        <v>2022</v>
      </c>
      <c r="AM41" s="43"/>
      <c r="AN41" s="43"/>
      <c r="AO41" s="43"/>
      <c r="AP41" s="45"/>
      <c r="AQ41" s="45"/>
      <c r="AR41" s="45"/>
      <c r="AS41" s="45"/>
      <c r="AT41" s="43"/>
      <c r="AU41" s="45"/>
      <c r="AV41" s="45"/>
      <c r="AW41" s="45"/>
      <c r="AX41" s="45"/>
      <c r="AY41" s="43"/>
      <c r="AZ41" s="43"/>
      <c r="BA41" s="43"/>
      <c r="BB41" s="47"/>
    </row>
    <row r="42" spans="1:54" s="20" customFormat="1" ht="39" customHeight="1" x14ac:dyDescent="0.15">
      <c r="A42" s="43"/>
      <c r="B42" s="43">
        <v>37</v>
      </c>
      <c r="C42" s="43" t="s">
        <v>592</v>
      </c>
      <c r="D42" s="43" t="s">
        <v>536</v>
      </c>
      <c r="E42" s="43" t="s">
        <v>921</v>
      </c>
      <c r="F42" s="43" t="s">
        <v>1005</v>
      </c>
      <c r="G42" s="43" t="s">
        <v>925</v>
      </c>
      <c r="H42" s="43" t="s">
        <v>1001</v>
      </c>
      <c r="I42" s="43" t="s">
        <v>946</v>
      </c>
      <c r="J42" s="45" t="s">
        <v>483</v>
      </c>
      <c r="K42" s="43" t="s">
        <v>945</v>
      </c>
      <c r="L42" s="43"/>
      <c r="M42" s="43"/>
      <c r="N42" s="43"/>
      <c r="O42" s="45" t="s">
        <v>454</v>
      </c>
      <c r="P42" s="45" t="s">
        <v>455</v>
      </c>
      <c r="Q42" s="28">
        <v>1</v>
      </c>
      <c r="R42" s="45">
        <v>4.5</v>
      </c>
      <c r="S42" s="43">
        <f t="shared" si="0"/>
        <v>4500</v>
      </c>
      <c r="T42" s="43" t="s">
        <v>1007</v>
      </c>
      <c r="U42" s="43"/>
      <c r="V42" s="45"/>
      <c r="W42" s="33"/>
      <c r="X42" s="33"/>
      <c r="Y42" s="33"/>
      <c r="Z42" s="33"/>
      <c r="AA42" s="33"/>
      <c r="AB42" s="33"/>
      <c r="AC42" s="47" t="s">
        <v>582</v>
      </c>
      <c r="AD42" s="45" t="s">
        <v>584</v>
      </c>
      <c r="AE42" s="45" t="s">
        <v>585</v>
      </c>
      <c r="AF42" s="45" t="s">
        <v>586</v>
      </c>
      <c r="AG42" s="45" t="s">
        <v>594</v>
      </c>
      <c r="AH42" s="45" t="s">
        <v>593</v>
      </c>
      <c r="AI42" s="45" t="s">
        <v>587</v>
      </c>
      <c r="AJ42" s="45"/>
      <c r="AK42" s="45"/>
      <c r="AL42" s="45">
        <v>2022</v>
      </c>
      <c r="AM42" s="43"/>
      <c r="AN42" s="43"/>
      <c r="AO42" s="43"/>
      <c r="AP42" s="45"/>
      <c r="AQ42" s="45"/>
      <c r="AR42" s="45"/>
      <c r="AS42" s="45"/>
      <c r="AT42" s="43"/>
      <c r="AU42" s="45"/>
      <c r="AV42" s="45"/>
      <c r="AW42" s="45"/>
      <c r="AX42" s="45"/>
      <c r="AY42" s="43"/>
      <c r="AZ42" s="43"/>
      <c r="BA42" s="43"/>
      <c r="BB42" s="47"/>
    </row>
    <row r="43" spans="1:54" s="20" customFormat="1" ht="39" customHeight="1" x14ac:dyDescent="0.15">
      <c r="A43" s="43"/>
      <c r="B43" s="43">
        <v>38</v>
      </c>
      <c r="C43" s="43" t="s">
        <v>595</v>
      </c>
      <c r="D43" s="43" t="s">
        <v>536</v>
      </c>
      <c r="E43" s="43" t="s">
        <v>921</v>
      </c>
      <c r="F43" s="43" t="s">
        <v>1005</v>
      </c>
      <c r="G43" s="43" t="s">
        <v>925</v>
      </c>
      <c r="H43" s="43" t="s">
        <v>1001</v>
      </c>
      <c r="I43" s="43" t="s">
        <v>946</v>
      </c>
      <c r="J43" s="45" t="s">
        <v>483</v>
      </c>
      <c r="K43" s="43" t="s">
        <v>945</v>
      </c>
      <c r="L43" s="43"/>
      <c r="M43" s="43"/>
      <c r="N43" s="43"/>
      <c r="O43" s="45" t="s">
        <v>454</v>
      </c>
      <c r="P43" s="45" t="s">
        <v>455</v>
      </c>
      <c r="Q43" s="28">
        <v>1</v>
      </c>
      <c r="R43" s="45">
        <v>4.5</v>
      </c>
      <c r="S43" s="43">
        <f t="shared" si="0"/>
        <v>4500</v>
      </c>
      <c r="T43" s="43" t="s">
        <v>1007</v>
      </c>
      <c r="U43" s="43"/>
      <c r="V43" s="45"/>
      <c r="W43" s="33"/>
      <c r="X43" s="33"/>
      <c r="Y43" s="33"/>
      <c r="Z43" s="33"/>
      <c r="AA43" s="33"/>
      <c r="AB43" s="33"/>
      <c r="AC43" s="47" t="s">
        <v>582</v>
      </c>
      <c r="AD43" s="45" t="s">
        <v>584</v>
      </c>
      <c r="AE43" s="45" t="s">
        <v>585</v>
      </c>
      <c r="AF43" s="45" t="s">
        <v>586</v>
      </c>
      <c r="AG43" s="45" t="s">
        <v>594</v>
      </c>
      <c r="AH43" s="45" t="s">
        <v>593</v>
      </c>
      <c r="AI43" s="45" t="s">
        <v>587</v>
      </c>
      <c r="AJ43" s="45"/>
      <c r="AK43" s="45"/>
      <c r="AL43" s="45">
        <v>2022</v>
      </c>
      <c r="AM43" s="43"/>
      <c r="AN43" s="43"/>
      <c r="AO43" s="43"/>
      <c r="AP43" s="45"/>
      <c r="AQ43" s="45"/>
      <c r="AR43" s="45"/>
      <c r="AS43" s="45"/>
      <c r="AT43" s="43"/>
      <c r="AU43" s="45"/>
      <c r="AV43" s="45"/>
      <c r="AW43" s="45"/>
      <c r="AX43" s="45"/>
      <c r="AY43" s="43"/>
      <c r="AZ43" s="43"/>
      <c r="BA43" s="43"/>
      <c r="BB43" s="47"/>
    </row>
    <row r="44" spans="1:54" s="20" customFormat="1" ht="39" customHeight="1" x14ac:dyDescent="0.15">
      <c r="A44" s="43"/>
      <c r="B44" s="43">
        <v>39</v>
      </c>
      <c r="C44" s="43" t="s">
        <v>596</v>
      </c>
      <c r="D44" s="43" t="s">
        <v>597</v>
      </c>
      <c r="E44" s="43" t="s">
        <v>921</v>
      </c>
      <c r="F44" s="43" t="s">
        <v>1005</v>
      </c>
      <c r="G44" s="43" t="s">
        <v>925</v>
      </c>
      <c r="H44" s="43" t="s">
        <v>1001</v>
      </c>
      <c r="I44" s="43" t="s">
        <v>946</v>
      </c>
      <c r="J44" s="45" t="s">
        <v>483</v>
      </c>
      <c r="K44" s="43" t="s">
        <v>945</v>
      </c>
      <c r="L44" s="43"/>
      <c r="M44" s="43"/>
      <c r="N44" s="43"/>
      <c r="O44" s="45" t="s">
        <v>454</v>
      </c>
      <c r="P44" s="45" t="s">
        <v>455</v>
      </c>
      <c r="Q44" s="28">
        <v>10</v>
      </c>
      <c r="R44" s="45">
        <v>4.5</v>
      </c>
      <c r="S44" s="43">
        <f t="shared" si="0"/>
        <v>45000</v>
      </c>
      <c r="T44" s="43" t="s">
        <v>1007</v>
      </c>
      <c r="U44" s="43"/>
      <c r="V44" s="45"/>
      <c r="W44" s="33"/>
      <c r="X44" s="33"/>
      <c r="Y44" s="33"/>
      <c r="Z44" s="33"/>
      <c r="AA44" s="33"/>
      <c r="AB44" s="33"/>
      <c r="AC44" s="47" t="s">
        <v>582</v>
      </c>
      <c r="AD44" s="45" t="s">
        <v>584</v>
      </c>
      <c r="AE44" s="45" t="s">
        <v>598</v>
      </c>
      <c r="AF44" s="45" t="s">
        <v>586</v>
      </c>
      <c r="AG44" s="45" t="s">
        <v>599</v>
      </c>
      <c r="AH44" s="45" t="s">
        <v>600</v>
      </c>
      <c r="AI44" s="45" t="s">
        <v>587</v>
      </c>
      <c r="AJ44" s="45"/>
      <c r="AK44" s="45"/>
      <c r="AL44" s="45">
        <v>2022</v>
      </c>
      <c r="AM44" s="43"/>
      <c r="AN44" s="43"/>
      <c r="AO44" s="43"/>
      <c r="AP44" s="45"/>
      <c r="AQ44" s="45"/>
      <c r="AR44" s="45"/>
      <c r="AS44" s="45"/>
      <c r="AT44" s="43"/>
      <c r="AU44" s="45"/>
      <c r="AV44" s="45"/>
      <c r="AW44" s="45"/>
      <c r="AX44" s="45"/>
      <c r="AY44" s="43"/>
      <c r="AZ44" s="43"/>
      <c r="BA44" s="43"/>
      <c r="BB44" s="47"/>
    </row>
    <row r="45" spans="1:54" s="20" customFormat="1" ht="39" customHeight="1" x14ac:dyDescent="0.15">
      <c r="A45" s="43"/>
      <c r="B45" s="43">
        <v>40</v>
      </c>
      <c r="C45" s="43" t="s">
        <v>601</v>
      </c>
      <c r="D45" s="43" t="s">
        <v>602</v>
      </c>
      <c r="E45" s="43" t="s">
        <v>921</v>
      </c>
      <c r="F45" s="43" t="s">
        <v>1005</v>
      </c>
      <c r="G45" s="43" t="s">
        <v>925</v>
      </c>
      <c r="H45" s="43" t="s">
        <v>1001</v>
      </c>
      <c r="I45" s="43" t="s">
        <v>946</v>
      </c>
      <c r="J45" s="45" t="s">
        <v>446</v>
      </c>
      <c r="K45" s="43" t="s">
        <v>945</v>
      </c>
      <c r="L45" s="43"/>
      <c r="M45" s="43"/>
      <c r="N45" s="43"/>
      <c r="O45" s="45" t="s">
        <v>454</v>
      </c>
      <c r="P45" s="45" t="s">
        <v>455</v>
      </c>
      <c r="Q45" s="28">
        <v>3.1</v>
      </c>
      <c r="R45" s="45">
        <v>4.5</v>
      </c>
      <c r="S45" s="43">
        <f>Q45*R45*1000</f>
        <v>13950.000000000002</v>
      </c>
      <c r="T45" s="43" t="s">
        <v>1007</v>
      </c>
      <c r="U45" s="43"/>
      <c r="V45" s="45"/>
      <c r="W45" s="33"/>
      <c r="X45" s="33"/>
      <c r="Y45" s="33"/>
      <c r="Z45" s="33"/>
      <c r="AA45" s="33"/>
      <c r="AB45" s="33"/>
      <c r="AC45" s="47" t="s">
        <v>582</v>
      </c>
      <c r="AD45" s="45" t="s">
        <v>584</v>
      </c>
      <c r="AE45" s="45" t="s">
        <v>603</v>
      </c>
      <c r="AF45" s="45" t="s">
        <v>604</v>
      </c>
      <c r="AG45" s="45" t="s">
        <v>605</v>
      </c>
      <c r="AH45" s="45" t="s">
        <v>606</v>
      </c>
      <c r="AI45" s="45" t="s">
        <v>607</v>
      </c>
      <c r="AJ45" s="45" t="s">
        <v>601</v>
      </c>
      <c r="AK45" s="45"/>
      <c r="AL45" s="45">
        <v>2022</v>
      </c>
      <c r="AM45" s="43"/>
      <c r="AN45" s="43"/>
      <c r="AO45" s="43"/>
      <c r="AP45" s="45"/>
      <c r="AQ45" s="45"/>
      <c r="AR45" s="45"/>
      <c r="AS45" s="45"/>
      <c r="AT45" s="43"/>
      <c r="AU45" s="45"/>
      <c r="AV45" s="45"/>
      <c r="AW45" s="45"/>
      <c r="AX45" s="45"/>
      <c r="AY45" s="43"/>
      <c r="AZ45" s="43"/>
      <c r="BA45" s="43"/>
      <c r="BB45" s="47"/>
    </row>
    <row r="46" spans="1:54" s="20" customFormat="1" ht="39" customHeight="1" x14ac:dyDescent="0.15">
      <c r="A46" s="55" t="s">
        <v>608</v>
      </c>
      <c r="B46" s="55"/>
      <c r="C46" s="55"/>
      <c r="D46" s="43"/>
      <c r="E46" s="43"/>
      <c r="F46" s="43"/>
      <c r="G46" s="43"/>
      <c r="H46" s="43"/>
      <c r="I46" s="43"/>
      <c r="J46" s="45"/>
      <c r="K46" s="45"/>
      <c r="L46" s="43"/>
      <c r="M46" s="43"/>
      <c r="N46" s="43"/>
      <c r="O46" s="45"/>
      <c r="P46" s="45"/>
      <c r="Q46" s="45"/>
      <c r="R46" s="45"/>
      <c r="S46" s="43">
        <f t="shared" si="0"/>
        <v>0</v>
      </c>
      <c r="T46" s="45"/>
      <c r="U46" s="45"/>
      <c r="V46" s="45"/>
      <c r="W46" s="33"/>
      <c r="X46" s="33"/>
      <c r="Y46" s="33"/>
      <c r="Z46" s="33"/>
      <c r="AA46" s="33"/>
      <c r="AB46" s="33"/>
      <c r="AC46" s="47"/>
      <c r="AD46" s="45"/>
      <c r="AE46" s="45"/>
      <c r="AF46" s="45"/>
      <c r="AG46" s="45"/>
      <c r="AH46" s="45"/>
      <c r="AI46" s="45"/>
      <c r="AJ46" s="45"/>
      <c r="AK46" s="45"/>
      <c r="AL46" s="45"/>
      <c r="AM46" s="43"/>
      <c r="AN46" s="43"/>
      <c r="AO46" s="43"/>
      <c r="AP46" s="45"/>
      <c r="AQ46" s="45"/>
      <c r="AR46" s="45"/>
      <c r="AS46" s="45"/>
      <c r="AT46" s="43"/>
      <c r="AU46" s="45"/>
      <c r="AV46" s="45"/>
      <c r="AW46" s="45"/>
      <c r="AX46" s="45"/>
      <c r="AY46" s="43"/>
      <c r="AZ46" s="43"/>
      <c r="BA46" s="43"/>
      <c r="BB46" s="47"/>
    </row>
    <row r="47" spans="1:54" s="20" customFormat="1" ht="42" customHeight="1" x14ac:dyDescent="0.15">
      <c r="A47" s="43">
        <v>5</v>
      </c>
      <c r="B47" s="43">
        <v>41</v>
      </c>
      <c r="C47" s="43" t="s">
        <v>611</v>
      </c>
      <c r="D47" s="43" t="s">
        <v>399</v>
      </c>
      <c r="E47" s="43" t="s">
        <v>921</v>
      </c>
      <c r="F47" s="43" t="s">
        <v>1005</v>
      </c>
      <c r="G47" s="43" t="s">
        <v>925</v>
      </c>
      <c r="H47" s="43" t="s">
        <v>1001</v>
      </c>
      <c r="I47" s="43" t="s">
        <v>946</v>
      </c>
      <c r="J47" s="43" t="s">
        <v>38</v>
      </c>
      <c r="K47" s="43" t="s">
        <v>945</v>
      </c>
      <c r="L47" s="43"/>
      <c r="M47" s="43"/>
      <c r="N47" s="43" t="s">
        <v>970</v>
      </c>
      <c r="O47" s="43" t="s">
        <v>454</v>
      </c>
      <c r="P47" s="43" t="s">
        <v>455</v>
      </c>
      <c r="Q47" s="43">
        <v>4.5</v>
      </c>
      <c r="R47" s="43">
        <v>4.5</v>
      </c>
      <c r="S47" s="43">
        <f t="shared" si="0"/>
        <v>20250</v>
      </c>
      <c r="T47" s="43" t="s">
        <v>1007</v>
      </c>
      <c r="U47" s="43"/>
      <c r="V47" s="43"/>
      <c r="W47" s="29"/>
      <c r="X47" s="29"/>
      <c r="Y47" s="29"/>
      <c r="Z47" s="29"/>
      <c r="AA47" s="29"/>
      <c r="AB47" s="29"/>
      <c r="AC47" s="47" t="s">
        <v>26</v>
      </c>
      <c r="AD47" s="43" t="s">
        <v>31</v>
      </c>
      <c r="AE47" s="43" t="s">
        <v>37</v>
      </c>
      <c r="AF47" s="43" t="s">
        <v>38</v>
      </c>
      <c r="AG47" s="43" t="s">
        <v>609</v>
      </c>
      <c r="AH47" s="43" t="s">
        <v>610</v>
      </c>
      <c r="AI47" s="43" t="s">
        <v>587</v>
      </c>
      <c r="AJ47" s="43"/>
      <c r="AK47" s="43"/>
      <c r="AL47" s="43">
        <v>2021</v>
      </c>
      <c r="AM47" s="43">
        <v>300</v>
      </c>
      <c r="AN47" s="43"/>
      <c r="AO47" s="43">
        <v>300</v>
      </c>
      <c r="AP47" s="43"/>
      <c r="AQ47" s="43"/>
      <c r="AR47" s="43"/>
      <c r="AS47" s="43"/>
      <c r="AT47" s="43">
        <v>100</v>
      </c>
      <c r="AU47" s="43">
        <v>200</v>
      </c>
      <c r="AV47" s="43"/>
      <c r="AW47" s="43"/>
      <c r="AX47" s="43"/>
      <c r="AY47" s="43" t="s">
        <v>39</v>
      </c>
      <c r="AZ47" s="43" t="s">
        <v>40</v>
      </c>
      <c r="BA47" s="43">
        <v>13881387965</v>
      </c>
      <c r="BB47" s="47"/>
    </row>
    <row r="48" spans="1:54" s="20" customFormat="1" ht="33" customHeight="1" x14ac:dyDescent="0.15">
      <c r="A48" s="43">
        <v>6</v>
      </c>
      <c r="B48" s="43">
        <v>42</v>
      </c>
      <c r="C48" s="43" t="s">
        <v>612</v>
      </c>
      <c r="D48" s="43" t="s">
        <v>441</v>
      </c>
      <c r="E48" s="43" t="s">
        <v>921</v>
      </c>
      <c r="F48" s="43" t="s">
        <v>1005</v>
      </c>
      <c r="G48" s="43" t="s">
        <v>925</v>
      </c>
      <c r="H48" s="43" t="s">
        <v>1001</v>
      </c>
      <c r="I48" s="43" t="s">
        <v>946</v>
      </c>
      <c r="J48" s="43" t="s">
        <v>28</v>
      </c>
      <c r="K48" s="43" t="s">
        <v>945</v>
      </c>
      <c r="L48" s="43"/>
      <c r="M48" s="43"/>
      <c r="N48" s="43" t="s">
        <v>971</v>
      </c>
      <c r="O48" s="43" t="s">
        <v>454</v>
      </c>
      <c r="P48" s="43" t="s">
        <v>455</v>
      </c>
      <c r="Q48" s="46">
        <v>10</v>
      </c>
      <c r="R48" s="43">
        <v>4.5</v>
      </c>
      <c r="S48" s="43">
        <f t="shared" si="0"/>
        <v>45000</v>
      </c>
      <c r="T48" s="43" t="s">
        <v>1007</v>
      </c>
      <c r="U48" s="43"/>
      <c r="V48" s="43"/>
      <c r="W48" s="29"/>
      <c r="X48" s="29"/>
      <c r="Y48" s="29"/>
      <c r="Z48" s="29"/>
      <c r="AA48" s="29"/>
      <c r="AB48" s="29"/>
      <c r="AC48" s="47" t="s">
        <v>26</v>
      </c>
      <c r="AD48" s="43" t="s">
        <v>31</v>
      </c>
      <c r="AE48" s="43" t="s">
        <v>41</v>
      </c>
      <c r="AF48" s="43" t="s">
        <v>28</v>
      </c>
      <c r="AG48" s="43" t="s">
        <v>613</v>
      </c>
      <c r="AH48" s="43" t="s">
        <v>614</v>
      </c>
      <c r="AI48" s="43" t="s">
        <v>587</v>
      </c>
      <c r="AJ48" s="43"/>
      <c r="AK48" s="43"/>
      <c r="AL48" s="43">
        <v>2024</v>
      </c>
      <c r="AM48" s="43">
        <v>850</v>
      </c>
      <c r="AN48" s="43"/>
      <c r="AO48" s="43">
        <v>850</v>
      </c>
      <c r="AP48" s="43"/>
      <c r="AQ48" s="43"/>
      <c r="AR48" s="43"/>
      <c r="AS48" s="43"/>
      <c r="AT48" s="43"/>
      <c r="AU48" s="43"/>
      <c r="AV48" s="43"/>
      <c r="AW48" s="43">
        <v>850</v>
      </c>
      <c r="AX48" s="43"/>
      <c r="AY48" s="43" t="s">
        <v>39</v>
      </c>
      <c r="AZ48" s="43" t="s">
        <v>40</v>
      </c>
      <c r="BA48" s="43">
        <v>13881387965</v>
      </c>
      <c r="BB48" s="47"/>
    </row>
    <row r="49" spans="1:54" s="20" customFormat="1" ht="36" customHeight="1" x14ac:dyDescent="0.15">
      <c r="A49" s="43">
        <v>9.1</v>
      </c>
      <c r="B49" s="43">
        <v>43</v>
      </c>
      <c r="C49" s="43" t="s">
        <v>615</v>
      </c>
      <c r="D49" s="54" t="s">
        <v>400</v>
      </c>
      <c r="E49" s="43" t="s">
        <v>921</v>
      </c>
      <c r="F49" s="43" t="s">
        <v>1005</v>
      </c>
      <c r="G49" s="43" t="s">
        <v>925</v>
      </c>
      <c r="H49" s="43" t="s">
        <v>1001</v>
      </c>
      <c r="I49" s="43" t="s">
        <v>946</v>
      </c>
      <c r="J49" s="43" t="s">
        <v>28</v>
      </c>
      <c r="K49" s="43" t="s">
        <v>945</v>
      </c>
      <c r="L49" s="43"/>
      <c r="M49" s="43"/>
      <c r="N49" s="54" t="s">
        <v>43</v>
      </c>
      <c r="O49" s="43" t="s">
        <v>454</v>
      </c>
      <c r="P49" s="43" t="s">
        <v>455</v>
      </c>
      <c r="Q49" s="43">
        <v>2.8</v>
      </c>
      <c r="R49" s="43">
        <v>4.5</v>
      </c>
      <c r="S49" s="43">
        <f t="shared" si="0"/>
        <v>12600</v>
      </c>
      <c r="T49" s="43" t="s">
        <v>1007</v>
      </c>
      <c r="U49" s="43"/>
      <c r="V49" s="43"/>
      <c r="W49" s="29"/>
      <c r="X49" s="29"/>
      <c r="Y49" s="29"/>
      <c r="Z49" s="29"/>
      <c r="AA49" s="29"/>
      <c r="AB49" s="29"/>
      <c r="AC49" s="58" t="s">
        <v>26</v>
      </c>
      <c r="AD49" s="54" t="s">
        <v>31</v>
      </c>
      <c r="AE49" s="54" t="s">
        <v>44</v>
      </c>
      <c r="AF49" s="43" t="s">
        <v>28</v>
      </c>
      <c r="AG49" s="43" t="s">
        <v>621</v>
      </c>
      <c r="AH49" s="43" t="s">
        <v>621</v>
      </c>
      <c r="AI49" s="43" t="s">
        <v>587</v>
      </c>
      <c r="AJ49" s="43"/>
      <c r="AK49" s="43"/>
      <c r="AL49" s="43">
        <v>2024</v>
      </c>
      <c r="AM49" s="43">
        <v>1500</v>
      </c>
      <c r="AN49" s="43"/>
      <c r="AO49" s="43">
        <v>1500</v>
      </c>
      <c r="AP49" s="43"/>
      <c r="AQ49" s="43"/>
      <c r="AR49" s="43"/>
      <c r="AS49" s="43"/>
      <c r="AT49" s="43"/>
      <c r="AU49" s="43"/>
      <c r="AV49" s="43"/>
      <c r="AW49" s="43">
        <v>700</v>
      </c>
      <c r="AX49" s="43">
        <v>800</v>
      </c>
      <c r="AY49" s="43" t="s">
        <v>39</v>
      </c>
      <c r="AZ49" s="43" t="s">
        <v>40</v>
      </c>
      <c r="BA49" s="43">
        <v>13881387965</v>
      </c>
      <c r="BB49" s="47"/>
    </row>
    <row r="50" spans="1:54" s="20" customFormat="1" ht="36" customHeight="1" x14ac:dyDescent="0.15">
      <c r="A50" s="43">
        <v>9.1999999999999993</v>
      </c>
      <c r="B50" s="43">
        <v>44</v>
      </c>
      <c r="C50" s="43" t="s">
        <v>616</v>
      </c>
      <c r="D50" s="54"/>
      <c r="E50" s="43" t="s">
        <v>921</v>
      </c>
      <c r="F50" s="43" t="s">
        <v>1005</v>
      </c>
      <c r="G50" s="43" t="s">
        <v>925</v>
      </c>
      <c r="H50" s="43" t="s">
        <v>1001</v>
      </c>
      <c r="I50" s="43" t="s">
        <v>946</v>
      </c>
      <c r="J50" s="43" t="s">
        <v>28</v>
      </c>
      <c r="K50" s="43" t="s">
        <v>945</v>
      </c>
      <c r="L50" s="43"/>
      <c r="M50" s="43"/>
      <c r="N50" s="54"/>
      <c r="O50" s="43" t="s">
        <v>454</v>
      </c>
      <c r="P50" s="43" t="s">
        <v>455</v>
      </c>
      <c r="Q50" s="43">
        <v>4.5</v>
      </c>
      <c r="R50" s="43">
        <v>4.5</v>
      </c>
      <c r="S50" s="43">
        <f t="shared" si="0"/>
        <v>20250</v>
      </c>
      <c r="T50" s="43" t="s">
        <v>1007</v>
      </c>
      <c r="U50" s="43"/>
      <c r="V50" s="43"/>
      <c r="W50" s="29"/>
      <c r="X50" s="29"/>
      <c r="Y50" s="29"/>
      <c r="Z50" s="29"/>
      <c r="AA50" s="29"/>
      <c r="AB50" s="29"/>
      <c r="AC50" s="58"/>
      <c r="AD50" s="54"/>
      <c r="AE50" s="54"/>
      <c r="AF50" s="43" t="s">
        <v>28</v>
      </c>
      <c r="AG50" s="43" t="s">
        <v>621</v>
      </c>
      <c r="AH50" s="43" t="s">
        <v>621</v>
      </c>
      <c r="AI50" s="43" t="s">
        <v>587</v>
      </c>
      <c r="AJ50" s="43"/>
      <c r="AK50" s="43"/>
      <c r="AL50" s="43">
        <v>2024</v>
      </c>
      <c r="AM50" s="43">
        <v>1500</v>
      </c>
      <c r="AN50" s="43"/>
      <c r="AO50" s="43">
        <v>1500</v>
      </c>
      <c r="AP50" s="43"/>
      <c r="AQ50" s="43"/>
      <c r="AR50" s="43"/>
      <c r="AS50" s="43"/>
      <c r="AT50" s="43"/>
      <c r="AU50" s="43"/>
      <c r="AV50" s="43"/>
      <c r="AW50" s="43">
        <v>700</v>
      </c>
      <c r="AX50" s="43">
        <v>800</v>
      </c>
      <c r="AY50" s="43" t="s">
        <v>39</v>
      </c>
      <c r="AZ50" s="43" t="s">
        <v>40</v>
      </c>
      <c r="BA50" s="43">
        <v>13881387965</v>
      </c>
      <c r="BB50" s="47"/>
    </row>
    <row r="51" spans="1:54" s="20" customFormat="1" ht="36" customHeight="1" x14ac:dyDescent="0.15">
      <c r="A51" s="43">
        <v>9.3000000000000007</v>
      </c>
      <c r="B51" s="43">
        <v>45</v>
      </c>
      <c r="C51" s="43" t="s">
        <v>617</v>
      </c>
      <c r="D51" s="54"/>
      <c r="E51" s="43" t="s">
        <v>921</v>
      </c>
      <c r="F51" s="43" t="s">
        <v>1005</v>
      </c>
      <c r="G51" s="43" t="s">
        <v>925</v>
      </c>
      <c r="H51" s="43" t="s">
        <v>1001</v>
      </c>
      <c r="I51" s="43" t="s">
        <v>946</v>
      </c>
      <c r="J51" s="43" t="s">
        <v>28</v>
      </c>
      <c r="K51" s="43" t="s">
        <v>945</v>
      </c>
      <c r="L51" s="43"/>
      <c r="M51" s="43"/>
      <c r="N51" s="54"/>
      <c r="O51" s="43" t="s">
        <v>454</v>
      </c>
      <c r="P51" s="43" t="s">
        <v>455</v>
      </c>
      <c r="Q51" s="46">
        <v>3</v>
      </c>
      <c r="R51" s="43">
        <v>4.5</v>
      </c>
      <c r="S51" s="43">
        <f>Q51*R51*1000</f>
        <v>13500</v>
      </c>
      <c r="T51" s="43" t="s">
        <v>1007</v>
      </c>
      <c r="U51" s="43"/>
      <c r="V51" s="43"/>
      <c r="W51" s="29"/>
      <c r="X51" s="29"/>
      <c r="Y51" s="29"/>
      <c r="Z51" s="29"/>
      <c r="AA51" s="29"/>
      <c r="AB51" s="29"/>
      <c r="AC51" s="58"/>
      <c r="AD51" s="54"/>
      <c r="AE51" s="54"/>
      <c r="AF51" s="43" t="s">
        <v>28</v>
      </c>
      <c r="AG51" s="43" t="s">
        <v>621</v>
      </c>
      <c r="AH51" s="43" t="s">
        <v>621</v>
      </c>
      <c r="AI51" s="43" t="s">
        <v>587</v>
      </c>
      <c r="AJ51" s="43"/>
      <c r="AK51" s="43"/>
      <c r="AL51" s="43">
        <v>2024</v>
      </c>
      <c r="AM51" s="43">
        <v>1500</v>
      </c>
      <c r="AN51" s="43"/>
      <c r="AO51" s="43">
        <v>1500</v>
      </c>
      <c r="AP51" s="43"/>
      <c r="AQ51" s="43"/>
      <c r="AR51" s="43"/>
      <c r="AS51" s="43"/>
      <c r="AT51" s="43"/>
      <c r="AU51" s="43"/>
      <c r="AV51" s="43"/>
      <c r="AW51" s="43">
        <v>700</v>
      </c>
      <c r="AX51" s="43">
        <v>800</v>
      </c>
      <c r="AY51" s="43" t="s">
        <v>39</v>
      </c>
      <c r="AZ51" s="43" t="s">
        <v>40</v>
      </c>
      <c r="BA51" s="43">
        <v>13881387965</v>
      </c>
      <c r="BB51" s="47"/>
    </row>
    <row r="52" spans="1:54" s="20" customFormat="1" ht="36" customHeight="1" x14ac:dyDescent="0.15">
      <c r="A52" s="43">
        <v>9.4</v>
      </c>
      <c r="B52" s="43">
        <v>46</v>
      </c>
      <c r="C52" s="43" t="s">
        <v>618</v>
      </c>
      <c r="D52" s="54"/>
      <c r="E52" s="43" t="s">
        <v>921</v>
      </c>
      <c r="F52" s="43" t="s">
        <v>1005</v>
      </c>
      <c r="G52" s="43" t="s">
        <v>925</v>
      </c>
      <c r="H52" s="43" t="s">
        <v>1001</v>
      </c>
      <c r="I52" s="43" t="s">
        <v>946</v>
      </c>
      <c r="J52" s="43" t="s">
        <v>28</v>
      </c>
      <c r="K52" s="43" t="s">
        <v>945</v>
      </c>
      <c r="L52" s="43"/>
      <c r="M52" s="43"/>
      <c r="N52" s="54"/>
      <c r="O52" s="43" t="s">
        <v>454</v>
      </c>
      <c r="P52" s="43" t="s">
        <v>455</v>
      </c>
      <c r="Q52" s="43">
        <v>2.5</v>
      </c>
      <c r="R52" s="43">
        <v>4.5</v>
      </c>
      <c r="S52" s="43">
        <f t="shared" si="0"/>
        <v>11250</v>
      </c>
      <c r="T52" s="43" t="s">
        <v>1007</v>
      </c>
      <c r="U52" s="43"/>
      <c r="V52" s="43"/>
      <c r="W52" s="29"/>
      <c r="X52" s="29"/>
      <c r="Y52" s="29"/>
      <c r="Z52" s="29"/>
      <c r="AA52" s="29"/>
      <c r="AB52" s="29"/>
      <c r="AC52" s="58"/>
      <c r="AD52" s="54"/>
      <c r="AE52" s="54"/>
      <c r="AF52" s="43" t="s">
        <v>28</v>
      </c>
      <c r="AG52" s="43" t="s">
        <v>621</v>
      </c>
      <c r="AH52" s="43" t="s">
        <v>621</v>
      </c>
      <c r="AI52" s="43" t="s">
        <v>587</v>
      </c>
      <c r="AJ52" s="43"/>
      <c r="AK52" s="43"/>
      <c r="AL52" s="43">
        <v>2024</v>
      </c>
      <c r="AM52" s="43">
        <v>1500</v>
      </c>
      <c r="AN52" s="43"/>
      <c r="AO52" s="43">
        <v>1500</v>
      </c>
      <c r="AP52" s="43"/>
      <c r="AQ52" s="43"/>
      <c r="AR52" s="43"/>
      <c r="AS52" s="43"/>
      <c r="AT52" s="43"/>
      <c r="AU52" s="43"/>
      <c r="AV52" s="43"/>
      <c r="AW52" s="43">
        <v>700</v>
      </c>
      <c r="AX52" s="43">
        <v>800</v>
      </c>
      <c r="AY52" s="43" t="s">
        <v>39</v>
      </c>
      <c r="AZ52" s="43" t="s">
        <v>40</v>
      </c>
      <c r="BA52" s="43">
        <v>13881387965</v>
      </c>
      <c r="BB52" s="47"/>
    </row>
    <row r="53" spans="1:54" s="20" customFormat="1" ht="36" customHeight="1" x14ac:dyDescent="0.15">
      <c r="A53" s="43">
        <v>9.5</v>
      </c>
      <c r="B53" s="43">
        <v>47</v>
      </c>
      <c r="C53" s="43" t="s">
        <v>619</v>
      </c>
      <c r="D53" s="54"/>
      <c r="E53" s="43" t="s">
        <v>921</v>
      </c>
      <c r="F53" s="43" t="s">
        <v>1005</v>
      </c>
      <c r="G53" s="43" t="s">
        <v>925</v>
      </c>
      <c r="H53" s="43" t="s">
        <v>1001</v>
      </c>
      <c r="I53" s="43" t="s">
        <v>946</v>
      </c>
      <c r="J53" s="43" t="s">
        <v>28</v>
      </c>
      <c r="K53" s="43" t="s">
        <v>945</v>
      </c>
      <c r="L53" s="43"/>
      <c r="M53" s="43"/>
      <c r="N53" s="54"/>
      <c r="O53" s="43" t="s">
        <v>454</v>
      </c>
      <c r="P53" s="43" t="s">
        <v>455</v>
      </c>
      <c r="Q53" s="43">
        <v>2.2000000000000002</v>
      </c>
      <c r="R53" s="43">
        <v>4.5</v>
      </c>
      <c r="S53" s="43">
        <f t="shared" si="0"/>
        <v>9900</v>
      </c>
      <c r="T53" s="43" t="s">
        <v>1007</v>
      </c>
      <c r="U53" s="43"/>
      <c r="V53" s="43"/>
      <c r="W53" s="29"/>
      <c r="X53" s="29"/>
      <c r="Y53" s="29"/>
      <c r="Z53" s="29"/>
      <c r="AA53" s="29"/>
      <c r="AB53" s="29"/>
      <c r="AC53" s="58"/>
      <c r="AD53" s="54"/>
      <c r="AE53" s="54"/>
      <c r="AF53" s="43" t="s">
        <v>28</v>
      </c>
      <c r="AG53" s="43" t="s">
        <v>621</v>
      </c>
      <c r="AH53" s="43" t="s">
        <v>621</v>
      </c>
      <c r="AI53" s="43" t="s">
        <v>587</v>
      </c>
      <c r="AJ53" s="43"/>
      <c r="AK53" s="43"/>
      <c r="AL53" s="43">
        <v>2024</v>
      </c>
      <c r="AM53" s="43">
        <v>1500</v>
      </c>
      <c r="AN53" s="43"/>
      <c r="AO53" s="43">
        <v>1500</v>
      </c>
      <c r="AP53" s="43"/>
      <c r="AQ53" s="43"/>
      <c r="AR53" s="43"/>
      <c r="AS53" s="43"/>
      <c r="AT53" s="43"/>
      <c r="AU53" s="43"/>
      <c r="AV53" s="43"/>
      <c r="AW53" s="43">
        <v>700</v>
      </c>
      <c r="AX53" s="43">
        <v>800</v>
      </c>
      <c r="AY53" s="43" t="s">
        <v>39</v>
      </c>
      <c r="AZ53" s="43" t="s">
        <v>40</v>
      </c>
      <c r="BA53" s="43">
        <v>13881387965</v>
      </c>
      <c r="BB53" s="47"/>
    </row>
    <row r="54" spans="1:54" s="20" customFormat="1" ht="39" customHeight="1" x14ac:dyDescent="0.15">
      <c r="A54" s="43">
        <v>11</v>
      </c>
      <c r="B54" s="43">
        <v>48</v>
      </c>
      <c r="C54" s="43" t="s">
        <v>620</v>
      </c>
      <c r="D54" s="43" t="s">
        <v>401</v>
      </c>
      <c r="E54" s="43" t="s">
        <v>921</v>
      </c>
      <c r="F54" s="43" t="s">
        <v>1005</v>
      </c>
      <c r="G54" s="43" t="s">
        <v>925</v>
      </c>
      <c r="H54" s="43" t="s">
        <v>1001</v>
      </c>
      <c r="I54" s="43" t="s">
        <v>946</v>
      </c>
      <c r="J54" s="43" t="s">
        <v>42</v>
      </c>
      <c r="K54" s="43" t="s">
        <v>945</v>
      </c>
      <c r="L54" s="43"/>
      <c r="M54" s="43"/>
      <c r="N54" s="43" t="s">
        <v>45</v>
      </c>
      <c r="O54" s="43" t="s">
        <v>454</v>
      </c>
      <c r="P54" s="43" t="s">
        <v>455</v>
      </c>
      <c r="Q54" s="43">
        <v>1.5</v>
      </c>
      <c r="R54" s="43">
        <v>4.5</v>
      </c>
      <c r="S54" s="43">
        <f t="shared" si="0"/>
        <v>6750</v>
      </c>
      <c r="T54" s="43" t="s">
        <v>1007</v>
      </c>
      <c r="U54" s="43"/>
      <c r="V54" s="43"/>
      <c r="W54" s="29"/>
      <c r="X54" s="29"/>
      <c r="Y54" s="29"/>
      <c r="Z54" s="29"/>
      <c r="AA54" s="29"/>
      <c r="AB54" s="29"/>
      <c r="AC54" s="47" t="s">
        <v>26</v>
      </c>
      <c r="AD54" s="43" t="s">
        <v>31</v>
      </c>
      <c r="AE54" s="43" t="s">
        <v>41</v>
      </c>
      <c r="AF54" s="43" t="s">
        <v>42</v>
      </c>
      <c r="AG54" s="43" t="s">
        <v>622</v>
      </c>
      <c r="AH54" s="43" t="s">
        <v>623</v>
      </c>
      <c r="AI54" s="43" t="s">
        <v>587</v>
      </c>
      <c r="AJ54" s="43"/>
      <c r="AK54" s="43"/>
      <c r="AL54" s="43">
        <v>2025</v>
      </c>
      <c r="AM54" s="43">
        <v>90</v>
      </c>
      <c r="AN54" s="43"/>
      <c r="AO54" s="43">
        <v>90</v>
      </c>
      <c r="AP54" s="43"/>
      <c r="AQ54" s="43"/>
      <c r="AR54" s="43"/>
      <c r="AS54" s="43"/>
      <c r="AT54" s="43"/>
      <c r="AU54" s="43"/>
      <c r="AV54" s="43"/>
      <c r="AW54" s="43"/>
      <c r="AX54" s="43">
        <v>90</v>
      </c>
      <c r="AY54" s="43" t="s">
        <v>39</v>
      </c>
      <c r="AZ54" s="43" t="s">
        <v>40</v>
      </c>
      <c r="BA54" s="43">
        <v>13881387965</v>
      </c>
      <c r="BB54" s="47"/>
    </row>
    <row r="55" spans="1:54" s="20" customFormat="1" ht="36" customHeight="1" x14ac:dyDescent="0.15">
      <c r="A55" s="43">
        <v>12.1</v>
      </c>
      <c r="B55" s="43">
        <v>49</v>
      </c>
      <c r="C55" s="43" t="s">
        <v>624</v>
      </c>
      <c r="D55" s="54" t="s">
        <v>402</v>
      </c>
      <c r="E55" s="43" t="s">
        <v>921</v>
      </c>
      <c r="F55" s="43" t="s">
        <v>1005</v>
      </c>
      <c r="G55" s="43" t="s">
        <v>925</v>
      </c>
      <c r="H55" s="43" t="s">
        <v>1001</v>
      </c>
      <c r="I55" s="43" t="s">
        <v>946</v>
      </c>
      <c r="J55" s="43" t="s">
        <v>28</v>
      </c>
      <c r="K55" s="43" t="s">
        <v>945</v>
      </c>
      <c r="L55" s="43"/>
      <c r="M55" s="43"/>
      <c r="N55" s="54" t="s">
        <v>972</v>
      </c>
      <c r="O55" s="43" t="s">
        <v>454</v>
      </c>
      <c r="P55" s="43" t="s">
        <v>455</v>
      </c>
      <c r="Q55" s="43">
        <v>1.5</v>
      </c>
      <c r="R55" s="43">
        <v>4.5</v>
      </c>
      <c r="S55" s="43">
        <f t="shared" si="0"/>
        <v>6750</v>
      </c>
      <c r="T55" s="43" t="s">
        <v>1007</v>
      </c>
      <c r="U55" s="43"/>
      <c r="V55" s="43"/>
      <c r="W55" s="29"/>
      <c r="X55" s="29"/>
      <c r="Y55" s="29"/>
      <c r="Z55" s="29"/>
      <c r="AA55" s="29"/>
      <c r="AB55" s="29"/>
      <c r="AC55" s="58" t="s">
        <v>26</v>
      </c>
      <c r="AD55" s="54" t="s">
        <v>31</v>
      </c>
      <c r="AE55" s="54" t="s">
        <v>41</v>
      </c>
      <c r="AF55" s="43" t="s">
        <v>28</v>
      </c>
      <c r="AG55" s="43" t="s">
        <v>622</v>
      </c>
      <c r="AH55" s="43" t="s">
        <v>626</v>
      </c>
      <c r="AI55" s="43" t="s">
        <v>587</v>
      </c>
      <c r="AJ55" s="43"/>
      <c r="AK55" s="43"/>
      <c r="AL55" s="43">
        <v>2025</v>
      </c>
      <c r="AM55" s="43">
        <v>550</v>
      </c>
      <c r="AN55" s="43"/>
      <c r="AO55" s="43">
        <v>550</v>
      </c>
      <c r="AP55" s="43"/>
      <c r="AQ55" s="43"/>
      <c r="AR55" s="43"/>
      <c r="AS55" s="43"/>
      <c r="AT55" s="43"/>
      <c r="AU55" s="43"/>
      <c r="AV55" s="43"/>
      <c r="AW55" s="43"/>
      <c r="AX55" s="43">
        <v>550</v>
      </c>
      <c r="AY55" s="43" t="s">
        <v>39</v>
      </c>
      <c r="AZ55" s="43" t="s">
        <v>40</v>
      </c>
      <c r="BA55" s="43">
        <v>13881387965</v>
      </c>
      <c r="BB55" s="47"/>
    </row>
    <row r="56" spans="1:54" s="20" customFormat="1" ht="36" customHeight="1" x14ac:dyDescent="0.15">
      <c r="A56" s="43">
        <v>12.2</v>
      </c>
      <c r="B56" s="43">
        <v>50</v>
      </c>
      <c r="C56" s="43" t="s">
        <v>625</v>
      </c>
      <c r="D56" s="54"/>
      <c r="E56" s="43" t="s">
        <v>921</v>
      </c>
      <c r="F56" s="43" t="s">
        <v>1005</v>
      </c>
      <c r="G56" s="43" t="s">
        <v>925</v>
      </c>
      <c r="H56" s="43" t="s">
        <v>1001</v>
      </c>
      <c r="I56" s="43" t="s">
        <v>946</v>
      </c>
      <c r="J56" s="43" t="s">
        <v>28</v>
      </c>
      <c r="K56" s="43" t="s">
        <v>945</v>
      </c>
      <c r="L56" s="43"/>
      <c r="M56" s="43"/>
      <c r="N56" s="54"/>
      <c r="O56" s="43" t="s">
        <v>454</v>
      </c>
      <c r="P56" s="43" t="s">
        <v>455</v>
      </c>
      <c r="Q56" s="46">
        <v>3</v>
      </c>
      <c r="R56" s="43">
        <v>4.5</v>
      </c>
      <c r="S56" s="43">
        <f t="shared" si="0"/>
        <v>13500</v>
      </c>
      <c r="T56" s="43" t="s">
        <v>1007</v>
      </c>
      <c r="U56" s="43"/>
      <c r="V56" s="43"/>
      <c r="W56" s="29"/>
      <c r="X56" s="29"/>
      <c r="Y56" s="29"/>
      <c r="Z56" s="29"/>
      <c r="AA56" s="29"/>
      <c r="AB56" s="29"/>
      <c r="AC56" s="58"/>
      <c r="AD56" s="54"/>
      <c r="AE56" s="54"/>
      <c r="AF56" s="43" t="s">
        <v>28</v>
      </c>
      <c r="AG56" s="43" t="s">
        <v>622</v>
      </c>
      <c r="AH56" s="43" t="s">
        <v>627</v>
      </c>
      <c r="AI56" s="43" t="s">
        <v>587</v>
      </c>
      <c r="AJ56" s="43"/>
      <c r="AK56" s="43"/>
      <c r="AL56" s="43">
        <v>2025</v>
      </c>
      <c r="AM56" s="43">
        <v>550</v>
      </c>
      <c r="AN56" s="43"/>
      <c r="AO56" s="43">
        <v>550</v>
      </c>
      <c r="AP56" s="43"/>
      <c r="AQ56" s="43"/>
      <c r="AR56" s="43"/>
      <c r="AS56" s="43"/>
      <c r="AT56" s="43"/>
      <c r="AU56" s="43"/>
      <c r="AV56" s="43"/>
      <c r="AW56" s="43"/>
      <c r="AX56" s="43">
        <v>550</v>
      </c>
      <c r="AY56" s="43" t="s">
        <v>39</v>
      </c>
      <c r="AZ56" s="43" t="s">
        <v>40</v>
      </c>
      <c r="BA56" s="43">
        <v>13881387965</v>
      </c>
      <c r="BB56" s="47"/>
    </row>
    <row r="57" spans="1:54" s="20" customFormat="1" ht="48" x14ac:dyDescent="0.15">
      <c r="A57" s="19">
        <v>3</v>
      </c>
      <c r="B57" s="43">
        <v>51</v>
      </c>
      <c r="C57" s="43" t="s">
        <v>628</v>
      </c>
      <c r="D57" s="43" t="s">
        <v>403</v>
      </c>
      <c r="E57" s="43" t="s">
        <v>921</v>
      </c>
      <c r="F57" s="43" t="s">
        <v>1005</v>
      </c>
      <c r="G57" s="43" t="s">
        <v>925</v>
      </c>
      <c r="H57" s="43" t="s">
        <v>1001</v>
      </c>
      <c r="I57" s="43" t="s">
        <v>946</v>
      </c>
      <c r="J57" s="43" t="s">
        <v>446</v>
      </c>
      <c r="K57" s="43" t="s">
        <v>945</v>
      </c>
      <c r="L57" s="43"/>
      <c r="M57" s="43"/>
      <c r="N57" s="43" t="s">
        <v>84</v>
      </c>
      <c r="O57" s="43" t="s">
        <v>454</v>
      </c>
      <c r="P57" s="43" t="s">
        <v>455</v>
      </c>
      <c r="Q57" s="43">
        <v>2.7</v>
      </c>
      <c r="R57" s="43">
        <v>4.5</v>
      </c>
      <c r="S57" s="43">
        <f t="shared" si="0"/>
        <v>12150</v>
      </c>
      <c r="T57" s="43" t="s">
        <v>1007</v>
      </c>
      <c r="U57" s="43"/>
      <c r="V57" s="43"/>
      <c r="W57" s="29"/>
      <c r="X57" s="29"/>
      <c r="Y57" s="29"/>
      <c r="Z57" s="29"/>
      <c r="AA57" s="29"/>
      <c r="AB57" s="29"/>
      <c r="AC57" s="48" t="s">
        <v>83</v>
      </c>
      <c r="AD57" s="43" t="s">
        <v>31</v>
      </c>
      <c r="AE57" s="43" t="s">
        <v>85</v>
      </c>
      <c r="AF57" s="43" t="s">
        <v>604</v>
      </c>
      <c r="AG57" s="43" t="s">
        <v>629</v>
      </c>
      <c r="AH57" s="43" t="s">
        <v>630</v>
      </c>
      <c r="AI57" s="43" t="s">
        <v>607</v>
      </c>
      <c r="AJ57" s="43" t="s">
        <v>628</v>
      </c>
      <c r="AK57" s="43" t="s">
        <v>631</v>
      </c>
      <c r="AL57" s="43">
        <v>2021</v>
      </c>
      <c r="AM57" s="43">
        <v>180</v>
      </c>
      <c r="AN57" s="43"/>
      <c r="AO57" s="43">
        <v>180</v>
      </c>
      <c r="AP57" s="43"/>
      <c r="AQ57" s="43"/>
      <c r="AR57" s="43"/>
      <c r="AS57" s="43"/>
      <c r="AT57" s="43">
        <v>40</v>
      </c>
      <c r="AU57" s="43">
        <v>140</v>
      </c>
      <c r="AV57" s="43"/>
      <c r="AW57" s="43"/>
      <c r="AX57" s="43"/>
      <c r="AY57" s="43" t="s">
        <v>39</v>
      </c>
      <c r="AZ57" s="43" t="s">
        <v>40</v>
      </c>
      <c r="BA57" s="43">
        <v>13881387965</v>
      </c>
      <c r="BB57" s="47"/>
    </row>
    <row r="58" spans="1:54" s="20" customFormat="1" ht="48" x14ac:dyDescent="0.15">
      <c r="A58" s="54" t="s">
        <v>632</v>
      </c>
      <c r="B58" s="54">
        <v>52</v>
      </c>
      <c r="C58" s="54" t="s">
        <v>633</v>
      </c>
      <c r="D58" s="43" t="s">
        <v>404</v>
      </c>
      <c r="E58" s="43" t="s">
        <v>921</v>
      </c>
      <c r="F58" s="43" t="s">
        <v>1005</v>
      </c>
      <c r="G58" s="43" t="s">
        <v>925</v>
      </c>
      <c r="H58" s="43" t="s">
        <v>1001</v>
      </c>
      <c r="I58" s="43" t="s">
        <v>946</v>
      </c>
      <c r="J58" s="43" t="s">
        <v>973</v>
      </c>
      <c r="K58" s="43" t="s">
        <v>945</v>
      </c>
      <c r="L58" s="43"/>
      <c r="M58" s="43"/>
      <c r="N58" s="43" t="s">
        <v>86</v>
      </c>
      <c r="O58" s="54" t="s">
        <v>454</v>
      </c>
      <c r="P58" s="54" t="s">
        <v>455</v>
      </c>
      <c r="Q58" s="54">
        <v>0.2</v>
      </c>
      <c r="R58" s="54">
        <v>4.5</v>
      </c>
      <c r="S58" s="43">
        <f t="shared" si="0"/>
        <v>900</v>
      </c>
      <c r="T58" s="43" t="s">
        <v>1007</v>
      </c>
      <c r="U58" s="43"/>
      <c r="V58" s="43"/>
      <c r="W58" s="29"/>
      <c r="X58" s="29"/>
      <c r="Y58" s="29"/>
      <c r="Z58" s="29"/>
      <c r="AA58" s="29"/>
      <c r="AB58" s="29"/>
      <c r="AC58" s="48" t="s">
        <v>83</v>
      </c>
      <c r="AD58" s="43" t="s">
        <v>31</v>
      </c>
      <c r="AE58" s="43" t="s">
        <v>44</v>
      </c>
      <c r="AF58" s="43" t="s">
        <v>28</v>
      </c>
      <c r="AG58" s="54" t="s">
        <v>621</v>
      </c>
      <c r="AH58" s="54" t="s">
        <v>634</v>
      </c>
      <c r="AI58" s="54" t="s">
        <v>587</v>
      </c>
      <c r="AJ58" s="43"/>
      <c r="AK58" s="43"/>
      <c r="AL58" s="43">
        <v>2021</v>
      </c>
      <c r="AM58" s="43">
        <v>277</v>
      </c>
      <c r="AN58" s="43"/>
      <c r="AO58" s="43">
        <v>277</v>
      </c>
      <c r="AP58" s="43"/>
      <c r="AQ58" s="43"/>
      <c r="AR58" s="43"/>
      <c r="AS58" s="43"/>
      <c r="AT58" s="43">
        <v>277</v>
      </c>
      <c r="AU58" s="43"/>
      <c r="AV58" s="43"/>
      <c r="AW58" s="43"/>
      <c r="AX58" s="43"/>
      <c r="AY58" s="43" t="s">
        <v>39</v>
      </c>
      <c r="AZ58" s="43" t="s">
        <v>40</v>
      </c>
      <c r="BA58" s="43">
        <v>13881387965</v>
      </c>
      <c r="BB58" s="47"/>
    </row>
    <row r="59" spans="1:54" s="20" customFormat="1" ht="33.950000000000003" customHeight="1" x14ac:dyDescent="0.15">
      <c r="A59" s="54"/>
      <c r="B59" s="54"/>
      <c r="C59" s="54"/>
      <c r="D59" s="43" t="s">
        <v>90</v>
      </c>
      <c r="E59" s="43" t="s">
        <v>921</v>
      </c>
      <c r="F59" s="43" t="s">
        <v>1005</v>
      </c>
      <c r="G59" s="43" t="s">
        <v>925</v>
      </c>
      <c r="H59" s="43" t="s">
        <v>1001</v>
      </c>
      <c r="I59" s="43" t="s">
        <v>946</v>
      </c>
      <c r="J59" s="43" t="s">
        <v>42</v>
      </c>
      <c r="K59" s="43" t="s">
        <v>945</v>
      </c>
      <c r="L59" s="43"/>
      <c r="M59" s="43"/>
      <c r="N59" s="43" t="s">
        <v>974</v>
      </c>
      <c r="O59" s="54"/>
      <c r="P59" s="54"/>
      <c r="Q59" s="54"/>
      <c r="R59" s="54"/>
      <c r="S59" s="43">
        <f t="shared" si="0"/>
        <v>0</v>
      </c>
      <c r="T59" s="43" t="s">
        <v>1007</v>
      </c>
      <c r="U59" s="43"/>
      <c r="V59" s="43"/>
      <c r="W59" s="29"/>
      <c r="X59" s="29"/>
      <c r="Y59" s="29"/>
      <c r="Z59" s="29"/>
      <c r="AA59" s="29"/>
      <c r="AB59" s="29"/>
      <c r="AC59" s="48" t="s">
        <v>83</v>
      </c>
      <c r="AD59" s="43" t="s">
        <v>31</v>
      </c>
      <c r="AE59" s="43" t="s">
        <v>44</v>
      </c>
      <c r="AF59" s="43" t="s">
        <v>42</v>
      </c>
      <c r="AG59" s="54"/>
      <c r="AH59" s="54"/>
      <c r="AI59" s="54"/>
      <c r="AJ59" s="43"/>
      <c r="AK59" s="43"/>
      <c r="AL59" s="43">
        <v>2021</v>
      </c>
      <c r="AM59" s="43">
        <v>40</v>
      </c>
      <c r="AN59" s="43"/>
      <c r="AO59" s="43"/>
      <c r="AP59" s="43"/>
      <c r="AQ59" s="43">
        <v>40</v>
      </c>
      <c r="AR59" s="43"/>
      <c r="AS59" s="43"/>
      <c r="AT59" s="43">
        <v>40</v>
      </c>
      <c r="AU59" s="43"/>
      <c r="AV59" s="43"/>
      <c r="AW59" s="43"/>
      <c r="AX59" s="43"/>
      <c r="AY59" s="43" t="s">
        <v>39</v>
      </c>
      <c r="AZ59" s="43" t="s">
        <v>40</v>
      </c>
      <c r="BA59" s="43">
        <v>13881387965</v>
      </c>
      <c r="BB59" s="47"/>
    </row>
    <row r="60" spans="1:54" s="20" customFormat="1" ht="36" customHeight="1" x14ac:dyDescent="0.15">
      <c r="A60" s="19">
        <v>5.0999999999999996</v>
      </c>
      <c r="B60" s="54">
        <v>53</v>
      </c>
      <c r="C60" s="54" t="s">
        <v>635</v>
      </c>
      <c r="D60" s="43" t="s">
        <v>405</v>
      </c>
      <c r="E60" s="43" t="s">
        <v>921</v>
      </c>
      <c r="F60" s="43" t="s">
        <v>1005</v>
      </c>
      <c r="G60" s="43" t="s">
        <v>925</v>
      </c>
      <c r="H60" s="43" t="s">
        <v>1001</v>
      </c>
      <c r="I60" s="43" t="s">
        <v>946</v>
      </c>
      <c r="J60" s="43" t="s">
        <v>28</v>
      </c>
      <c r="K60" s="43" t="s">
        <v>945</v>
      </c>
      <c r="L60" s="43"/>
      <c r="M60" s="43"/>
      <c r="N60" s="43" t="s">
        <v>87</v>
      </c>
      <c r="O60" s="54" t="s">
        <v>454</v>
      </c>
      <c r="P60" s="54" t="s">
        <v>455</v>
      </c>
      <c r="Q60" s="57">
        <v>2.5</v>
      </c>
      <c r="R60" s="54">
        <v>4.5</v>
      </c>
      <c r="S60" s="43">
        <f t="shared" si="0"/>
        <v>11250</v>
      </c>
      <c r="T60" s="43" t="s">
        <v>1007</v>
      </c>
      <c r="U60" s="43"/>
      <c r="V60" s="43"/>
      <c r="W60" s="29"/>
      <c r="X60" s="29"/>
      <c r="Y60" s="29"/>
      <c r="Z60" s="29"/>
      <c r="AA60" s="29"/>
      <c r="AB60" s="29"/>
      <c r="AC60" s="48" t="s">
        <v>83</v>
      </c>
      <c r="AD60" s="43" t="s">
        <v>31</v>
      </c>
      <c r="AE60" s="43" t="s">
        <v>41</v>
      </c>
      <c r="AF60" s="43" t="s">
        <v>28</v>
      </c>
      <c r="AG60" s="54" t="s">
        <v>638</v>
      </c>
      <c r="AH60" s="54" t="s">
        <v>637</v>
      </c>
      <c r="AI60" s="54" t="s">
        <v>587</v>
      </c>
      <c r="AJ60" s="43"/>
      <c r="AK60" s="43"/>
      <c r="AL60" s="43">
        <v>2021</v>
      </c>
      <c r="AM60" s="43">
        <v>220</v>
      </c>
      <c r="AN60" s="43"/>
      <c r="AO60" s="43">
        <v>220</v>
      </c>
      <c r="AP60" s="43"/>
      <c r="AQ60" s="43"/>
      <c r="AR60" s="43"/>
      <c r="AS60" s="43"/>
      <c r="AT60" s="43">
        <v>220</v>
      </c>
      <c r="AU60" s="43"/>
      <c r="AV60" s="43"/>
      <c r="AW60" s="43"/>
      <c r="AX60" s="43"/>
      <c r="AY60" s="43" t="s">
        <v>39</v>
      </c>
      <c r="AZ60" s="43" t="s">
        <v>40</v>
      </c>
      <c r="BA60" s="43">
        <v>13881387965</v>
      </c>
      <c r="BB60" s="47"/>
    </row>
    <row r="61" spans="1:54" s="20" customFormat="1" ht="38.1" customHeight="1" x14ac:dyDescent="0.15">
      <c r="A61" s="19">
        <v>13.1</v>
      </c>
      <c r="B61" s="54"/>
      <c r="C61" s="54"/>
      <c r="D61" s="43" t="s">
        <v>94</v>
      </c>
      <c r="E61" s="43" t="s">
        <v>921</v>
      </c>
      <c r="F61" s="43" t="s">
        <v>1005</v>
      </c>
      <c r="G61" s="43" t="s">
        <v>925</v>
      </c>
      <c r="H61" s="43" t="s">
        <v>1001</v>
      </c>
      <c r="I61" s="43" t="s">
        <v>946</v>
      </c>
      <c r="J61" s="43" t="s">
        <v>28</v>
      </c>
      <c r="K61" s="43" t="s">
        <v>945</v>
      </c>
      <c r="L61" s="43"/>
      <c r="M61" s="43"/>
      <c r="N61" s="43" t="s">
        <v>95</v>
      </c>
      <c r="O61" s="54"/>
      <c r="P61" s="54"/>
      <c r="Q61" s="57"/>
      <c r="R61" s="54"/>
      <c r="S61" s="43">
        <f t="shared" si="0"/>
        <v>0</v>
      </c>
      <c r="T61" s="43" t="s">
        <v>1007</v>
      </c>
      <c r="U61" s="43"/>
      <c r="V61" s="43"/>
      <c r="W61" s="29"/>
      <c r="X61" s="29"/>
      <c r="Y61" s="29"/>
      <c r="Z61" s="29"/>
      <c r="AA61" s="29"/>
      <c r="AB61" s="29"/>
      <c r="AC61" s="48" t="s">
        <v>83</v>
      </c>
      <c r="AD61" s="43" t="s">
        <v>31</v>
      </c>
      <c r="AE61" s="43" t="s">
        <v>41</v>
      </c>
      <c r="AF61" s="43" t="s">
        <v>28</v>
      </c>
      <c r="AG61" s="54"/>
      <c r="AH61" s="54"/>
      <c r="AI61" s="54"/>
      <c r="AJ61" s="43"/>
      <c r="AK61" s="43"/>
      <c r="AL61" s="43">
        <v>2023</v>
      </c>
      <c r="AM61" s="43">
        <v>450</v>
      </c>
      <c r="AN61" s="43"/>
      <c r="AO61" s="43">
        <v>450</v>
      </c>
      <c r="AP61" s="43"/>
      <c r="AQ61" s="43"/>
      <c r="AR61" s="43"/>
      <c r="AS61" s="43"/>
      <c r="AT61" s="43"/>
      <c r="AU61" s="43"/>
      <c r="AV61" s="43">
        <v>450</v>
      </c>
      <c r="AW61" s="43"/>
      <c r="AX61" s="43"/>
      <c r="AY61" s="43" t="s">
        <v>39</v>
      </c>
      <c r="AZ61" s="43" t="s">
        <v>40</v>
      </c>
      <c r="BA61" s="43">
        <v>13881387965</v>
      </c>
      <c r="BB61" s="47"/>
    </row>
    <row r="62" spans="1:54" s="20" customFormat="1" ht="36" customHeight="1" x14ac:dyDescent="0.15">
      <c r="A62" s="19">
        <v>5.2</v>
      </c>
      <c r="B62" s="54">
        <v>54</v>
      </c>
      <c r="C62" s="54" t="s">
        <v>636</v>
      </c>
      <c r="D62" s="43" t="s">
        <v>405</v>
      </c>
      <c r="E62" s="43" t="s">
        <v>921</v>
      </c>
      <c r="F62" s="43" t="s">
        <v>1005</v>
      </c>
      <c r="G62" s="43" t="s">
        <v>925</v>
      </c>
      <c r="H62" s="43" t="s">
        <v>1001</v>
      </c>
      <c r="I62" s="43" t="s">
        <v>946</v>
      </c>
      <c r="J62" s="43" t="s">
        <v>28</v>
      </c>
      <c r="K62" s="43" t="s">
        <v>945</v>
      </c>
      <c r="L62" s="43"/>
      <c r="M62" s="43"/>
      <c r="N62" s="43" t="s">
        <v>87</v>
      </c>
      <c r="O62" s="54" t="s">
        <v>454</v>
      </c>
      <c r="P62" s="54" t="s">
        <v>455</v>
      </c>
      <c r="Q62" s="57">
        <v>1</v>
      </c>
      <c r="R62" s="54">
        <v>4.5</v>
      </c>
      <c r="S62" s="43">
        <f t="shared" si="0"/>
        <v>4500</v>
      </c>
      <c r="T62" s="43" t="s">
        <v>1007</v>
      </c>
      <c r="U62" s="43"/>
      <c r="V62" s="43"/>
      <c r="W62" s="29"/>
      <c r="X62" s="29"/>
      <c r="Y62" s="29"/>
      <c r="Z62" s="29"/>
      <c r="AA62" s="29"/>
      <c r="AB62" s="29"/>
      <c r="AC62" s="48" t="s">
        <v>83</v>
      </c>
      <c r="AD62" s="43" t="s">
        <v>31</v>
      </c>
      <c r="AE62" s="43" t="s">
        <v>41</v>
      </c>
      <c r="AF62" s="43" t="s">
        <v>28</v>
      </c>
      <c r="AG62" s="54" t="s">
        <v>638</v>
      </c>
      <c r="AH62" s="54" t="s">
        <v>637</v>
      </c>
      <c r="AI62" s="54" t="s">
        <v>587</v>
      </c>
      <c r="AJ62" s="43"/>
      <c r="AK62" s="43"/>
      <c r="AL62" s="43">
        <v>2021</v>
      </c>
      <c r="AM62" s="43">
        <v>220</v>
      </c>
      <c r="AN62" s="43"/>
      <c r="AO62" s="43">
        <v>220</v>
      </c>
      <c r="AP62" s="43"/>
      <c r="AQ62" s="43"/>
      <c r="AR62" s="43"/>
      <c r="AS62" s="43"/>
      <c r="AT62" s="43">
        <v>220</v>
      </c>
      <c r="AU62" s="43"/>
      <c r="AV62" s="43"/>
      <c r="AW62" s="43"/>
      <c r="AX62" s="43"/>
      <c r="AY62" s="43" t="s">
        <v>39</v>
      </c>
      <c r="AZ62" s="43" t="s">
        <v>40</v>
      </c>
      <c r="BA62" s="43">
        <v>13881387965</v>
      </c>
      <c r="BB62" s="47"/>
    </row>
    <row r="63" spans="1:54" s="20" customFormat="1" ht="38.1" customHeight="1" x14ac:dyDescent="0.15">
      <c r="A63" s="19">
        <v>13.2</v>
      </c>
      <c r="B63" s="54"/>
      <c r="C63" s="54"/>
      <c r="D63" s="43" t="s">
        <v>94</v>
      </c>
      <c r="E63" s="43" t="s">
        <v>921</v>
      </c>
      <c r="F63" s="43" t="s">
        <v>1005</v>
      </c>
      <c r="G63" s="43" t="s">
        <v>925</v>
      </c>
      <c r="H63" s="43" t="s">
        <v>1001</v>
      </c>
      <c r="I63" s="43" t="s">
        <v>946</v>
      </c>
      <c r="J63" s="43" t="s">
        <v>28</v>
      </c>
      <c r="K63" s="43" t="s">
        <v>945</v>
      </c>
      <c r="L63" s="43"/>
      <c r="M63" s="43"/>
      <c r="N63" s="43" t="s">
        <v>95</v>
      </c>
      <c r="O63" s="54"/>
      <c r="P63" s="54"/>
      <c r="Q63" s="57"/>
      <c r="R63" s="54"/>
      <c r="S63" s="43">
        <f t="shared" si="0"/>
        <v>0</v>
      </c>
      <c r="T63" s="43" t="s">
        <v>1007</v>
      </c>
      <c r="U63" s="43"/>
      <c r="V63" s="43"/>
      <c r="W63" s="29"/>
      <c r="X63" s="29"/>
      <c r="Y63" s="29"/>
      <c r="Z63" s="29"/>
      <c r="AA63" s="29"/>
      <c r="AB63" s="29"/>
      <c r="AC63" s="48" t="s">
        <v>83</v>
      </c>
      <c r="AD63" s="43" t="s">
        <v>31</v>
      </c>
      <c r="AE63" s="43" t="s">
        <v>41</v>
      </c>
      <c r="AF63" s="43" t="s">
        <v>28</v>
      </c>
      <c r="AG63" s="54"/>
      <c r="AH63" s="54"/>
      <c r="AI63" s="54"/>
      <c r="AJ63" s="43"/>
      <c r="AK63" s="43"/>
      <c r="AL63" s="43">
        <v>2023</v>
      </c>
      <c r="AM63" s="43">
        <v>450</v>
      </c>
      <c r="AN63" s="43"/>
      <c r="AO63" s="43">
        <v>450</v>
      </c>
      <c r="AP63" s="43"/>
      <c r="AQ63" s="43"/>
      <c r="AR63" s="43"/>
      <c r="AS63" s="43"/>
      <c r="AT63" s="43"/>
      <c r="AU63" s="43"/>
      <c r="AV63" s="43">
        <v>450</v>
      </c>
      <c r="AW63" s="43"/>
      <c r="AX63" s="43"/>
      <c r="AY63" s="43" t="s">
        <v>39</v>
      </c>
      <c r="AZ63" s="43" t="s">
        <v>40</v>
      </c>
      <c r="BA63" s="43">
        <v>13881387965</v>
      </c>
      <c r="BB63" s="47"/>
    </row>
    <row r="64" spans="1:54" s="20" customFormat="1" ht="36" customHeight="1" x14ac:dyDescent="0.15">
      <c r="A64" s="43">
        <v>6</v>
      </c>
      <c r="B64" s="43">
        <v>55</v>
      </c>
      <c r="C64" s="43" t="s">
        <v>639</v>
      </c>
      <c r="D64" s="43" t="s">
        <v>406</v>
      </c>
      <c r="E64" s="43" t="s">
        <v>921</v>
      </c>
      <c r="F64" s="43" t="s">
        <v>1005</v>
      </c>
      <c r="G64" s="43" t="s">
        <v>925</v>
      </c>
      <c r="H64" s="43" t="s">
        <v>1001</v>
      </c>
      <c r="I64" s="43" t="s">
        <v>946</v>
      </c>
      <c r="J64" s="43" t="s">
        <v>483</v>
      </c>
      <c r="K64" s="43" t="s">
        <v>945</v>
      </c>
      <c r="L64" s="43"/>
      <c r="M64" s="43"/>
      <c r="N64" s="43" t="s">
        <v>88</v>
      </c>
      <c r="O64" s="43" t="s">
        <v>454</v>
      </c>
      <c r="P64" s="43" t="s">
        <v>455</v>
      </c>
      <c r="Q64" s="43">
        <v>3.5</v>
      </c>
      <c r="R64" s="43">
        <v>4.5</v>
      </c>
      <c r="S64" s="43">
        <f t="shared" si="0"/>
        <v>15750</v>
      </c>
      <c r="T64" s="43" t="s">
        <v>1007</v>
      </c>
      <c r="U64" s="43"/>
      <c r="V64" s="43"/>
      <c r="W64" s="29"/>
      <c r="X64" s="29"/>
      <c r="Y64" s="29"/>
      <c r="Z64" s="29"/>
      <c r="AA64" s="29"/>
      <c r="AB64" s="29"/>
      <c r="AC64" s="48" t="s">
        <v>83</v>
      </c>
      <c r="AD64" s="43" t="s">
        <v>31</v>
      </c>
      <c r="AE64" s="43" t="s">
        <v>37</v>
      </c>
      <c r="AF64" s="43" t="s">
        <v>586</v>
      </c>
      <c r="AG64" s="43" t="s">
        <v>640</v>
      </c>
      <c r="AH64" s="43" t="s">
        <v>641</v>
      </c>
      <c r="AI64" s="43" t="s">
        <v>587</v>
      </c>
      <c r="AJ64" s="43"/>
      <c r="AK64" s="43"/>
      <c r="AL64" s="43">
        <v>2021</v>
      </c>
      <c r="AM64" s="43">
        <v>400</v>
      </c>
      <c r="AN64" s="43"/>
      <c r="AO64" s="43">
        <v>400</v>
      </c>
      <c r="AP64" s="43"/>
      <c r="AQ64" s="43"/>
      <c r="AR64" s="43"/>
      <c r="AS64" s="43"/>
      <c r="AT64" s="43">
        <v>80</v>
      </c>
      <c r="AU64" s="43">
        <v>320</v>
      </c>
      <c r="AV64" s="43"/>
      <c r="AW64" s="43"/>
      <c r="AX64" s="43"/>
      <c r="AY64" s="43" t="s">
        <v>39</v>
      </c>
      <c r="AZ64" s="43" t="s">
        <v>40</v>
      </c>
      <c r="BA64" s="43">
        <v>13881387965</v>
      </c>
      <c r="BB64" s="47"/>
    </row>
    <row r="65" spans="1:54" s="20" customFormat="1" ht="33.950000000000003" customHeight="1" x14ac:dyDescent="0.15">
      <c r="A65" s="19">
        <v>7</v>
      </c>
      <c r="B65" s="43">
        <v>56</v>
      </c>
      <c r="C65" s="43" t="s">
        <v>642</v>
      </c>
      <c r="D65" s="43" t="s">
        <v>407</v>
      </c>
      <c r="E65" s="43" t="s">
        <v>921</v>
      </c>
      <c r="F65" s="43" t="s">
        <v>1005</v>
      </c>
      <c r="G65" s="43" t="s">
        <v>925</v>
      </c>
      <c r="H65" s="43" t="s">
        <v>1001</v>
      </c>
      <c r="I65" s="43" t="s">
        <v>946</v>
      </c>
      <c r="J65" s="43" t="s">
        <v>483</v>
      </c>
      <c r="K65" s="43" t="s">
        <v>945</v>
      </c>
      <c r="L65" s="43"/>
      <c r="M65" s="43"/>
      <c r="N65" s="43" t="s">
        <v>89</v>
      </c>
      <c r="O65" s="43" t="s">
        <v>454</v>
      </c>
      <c r="P65" s="43" t="s">
        <v>455</v>
      </c>
      <c r="Q65" s="43">
        <v>0.3</v>
      </c>
      <c r="R65" s="43">
        <v>4.5</v>
      </c>
      <c r="S65" s="43">
        <f t="shared" si="0"/>
        <v>1349.9999999999998</v>
      </c>
      <c r="T65" s="43" t="s">
        <v>1007</v>
      </c>
      <c r="U65" s="43"/>
      <c r="V65" s="43"/>
      <c r="W65" s="29"/>
      <c r="X65" s="29"/>
      <c r="Y65" s="29"/>
      <c r="Z65" s="29"/>
      <c r="AA65" s="29"/>
      <c r="AB65" s="29"/>
      <c r="AC65" s="48" t="s">
        <v>83</v>
      </c>
      <c r="AD65" s="43" t="s">
        <v>31</v>
      </c>
      <c r="AE65" s="43" t="s">
        <v>44</v>
      </c>
      <c r="AF65" s="43" t="s">
        <v>586</v>
      </c>
      <c r="AG65" s="43" t="s">
        <v>643</v>
      </c>
      <c r="AH65" s="43" t="s">
        <v>644</v>
      </c>
      <c r="AI65" s="43" t="s">
        <v>587</v>
      </c>
      <c r="AJ65" s="43"/>
      <c r="AK65" s="43"/>
      <c r="AL65" s="43">
        <v>2021</v>
      </c>
      <c r="AM65" s="43">
        <v>155</v>
      </c>
      <c r="AN65" s="43"/>
      <c r="AO65" s="43">
        <v>155</v>
      </c>
      <c r="AP65" s="43"/>
      <c r="AQ65" s="43"/>
      <c r="AR65" s="43"/>
      <c r="AS65" s="43"/>
      <c r="AT65" s="43">
        <v>155</v>
      </c>
      <c r="AU65" s="43"/>
      <c r="AV65" s="43"/>
      <c r="AW65" s="43"/>
      <c r="AX65" s="43"/>
      <c r="AY65" s="43" t="s">
        <v>39</v>
      </c>
      <c r="AZ65" s="43" t="s">
        <v>40</v>
      </c>
      <c r="BA65" s="43">
        <v>13881387965</v>
      </c>
      <c r="BB65" s="47"/>
    </row>
    <row r="66" spans="1:54" s="20" customFormat="1" ht="27" customHeight="1" x14ac:dyDescent="0.15">
      <c r="A66" s="19">
        <v>9.1</v>
      </c>
      <c r="B66" s="43">
        <v>57</v>
      </c>
      <c r="C66" s="43" t="s">
        <v>645</v>
      </c>
      <c r="D66" s="43" t="s">
        <v>408</v>
      </c>
      <c r="E66" s="43" t="s">
        <v>921</v>
      </c>
      <c r="F66" s="43" t="s">
        <v>1005</v>
      </c>
      <c r="G66" s="43" t="s">
        <v>925</v>
      </c>
      <c r="H66" s="43" t="s">
        <v>1001</v>
      </c>
      <c r="I66" s="43" t="s">
        <v>946</v>
      </c>
      <c r="J66" s="43" t="s">
        <v>42</v>
      </c>
      <c r="K66" s="43" t="s">
        <v>945</v>
      </c>
      <c r="L66" s="43"/>
      <c r="M66" s="43"/>
      <c r="N66" s="43" t="s">
        <v>91</v>
      </c>
      <c r="O66" s="43" t="s">
        <v>454</v>
      </c>
      <c r="P66" s="43" t="s">
        <v>455</v>
      </c>
      <c r="Q66" s="43">
        <v>0.5</v>
      </c>
      <c r="R66" s="43">
        <v>4.5</v>
      </c>
      <c r="S66" s="43">
        <f t="shared" si="0"/>
        <v>2250</v>
      </c>
      <c r="T66" s="43" t="s">
        <v>1007</v>
      </c>
      <c r="U66" s="43"/>
      <c r="V66" s="43"/>
      <c r="W66" s="29"/>
      <c r="X66" s="29"/>
      <c r="Y66" s="29"/>
      <c r="Z66" s="29"/>
      <c r="AA66" s="29"/>
      <c r="AB66" s="29"/>
      <c r="AC66" s="48" t="s">
        <v>83</v>
      </c>
      <c r="AD66" s="43" t="s">
        <v>31</v>
      </c>
      <c r="AE66" s="43" t="s">
        <v>37</v>
      </c>
      <c r="AF66" s="43" t="s">
        <v>42</v>
      </c>
      <c r="AG66" s="43" t="s">
        <v>646</v>
      </c>
      <c r="AH66" s="43" t="s">
        <v>646</v>
      </c>
      <c r="AI66" s="43" t="s">
        <v>607</v>
      </c>
      <c r="AJ66" s="43" t="s">
        <v>645</v>
      </c>
      <c r="AK66" s="43" t="s">
        <v>647</v>
      </c>
      <c r="AL66" s="43">
        <v>2021</v>
      </c>
      <c r="AM66" s="43">
        <v>72</v>
      </c>
      <c r="AN66" s="43"/>
      <c r="AO66" s="43"/>
      <c r="AP66" s="43">
        <v>72</v>
      </c>
      <c r="AQ66" s="43"/>
      <c r="AR66" s="43"/>
      <c r="AS66" s="43"/>
      <c r="AT66" s="43">
        <v>72</v>
      </c>
      <c r="AU66" s="43"/>
      <c r="AV66" s="43"/>
      <c r="AW66" s="43"/>
      <c r="AX66" s="43"/>
      <c r="AY66" s="43" t="s">
        <v>39</v>
      </c>
      <c r="AZ66" s="43" t="s">
        <v>40</v>
      </c>
      <c r="BA66" s="43">
        <v>13881387965</v>
      </c>
      <c r="BB66" s="47"/>
    </row>
    <row r="67" spans="1:54" s="20" customFormat="1" ht="27" customHeight="1" x14ac:dyDescent="0.15">
      <c r="A67" s="19">
        <v>9.1999999999999993</v>
      </c>
      <c r="B67" s="43">
        <v>58</v>
      </c>
      <c r="C67" s="43" t="s">
        <v>645</v>
      </c>
      <c r="D67" s="43" t="s">
        <v>408</v>
      </c>
      <c r="E67" s="43" t="s">
        <v>921</v>
      </c>
      <c r="F67" s="43" t="s">
        <v>1005</v>
      </c>
      <c r="G67" s="43" t="s">
        <v>925</v>
      </c>
      <c r="H67" s="43" t="s">
        <v>1001</v>
      </c>
      <c r="I67" s="43" t="s">
        <v>946</v>
      </c>
      <c r="J67" s="43" t="s">
        <v>42</v>
      </c>
      <c r="K67" s="43" t="s">
        <v>945</v>
      </c>
      <c r="L67" s="43"/>
      <c r="M67" s="43"/>
      <c r="N67" s="43" t="s">
        <v>91</v>
      </c>
      <c r="O67" s="43" t="s">
        <v>454</v>
      </c>
      <c r="P67" s="43" t="s">
        <v>455</v>
      </c>
      <c r="Q67" s="43">
        <v>0.1</v>
      </c>
      <c r="R67" s="43">
        <v>4.5</v>
      </c>
      <c r="S67" s="43">
        <f t="shared" si="0"/>
        <v>450</v>
      </c>
      <c r="T67" s="43" t="s">
        <v>1007</v>
      </c>
      <c r="U67" s="43"/>
      <c r="V67" s="43"/>
      <c r="W67" s="29"/>
      <c r="X67" s="29"/>
      <c r="Y67" s="29"/>
      <c r="Z67" s="29"/>
      <c r="AA67" s="29"/>
      <c r="AB67" s="29"/>
      <c r="AC67" s="48" t="s">
        <v>83</v>
      </c>
      <c r="AD67" s="43" t="s">
        <v>31</v>
      </c>
      <c r="AE67" s="43" t="s">
        <v>37</v>
      </c>
      <c r="AF67" s="43" t="s">
        <v>42</v>
      </c>
      <c r="AG67" s="43" t="s">
        <v>646</v>
      </c>
      <c r="AH67" s="43" t="s">
        <v>646</v>
      </c>
      <c r="AI67" s="43" t="s">
        <v>607</v>
      </c>
      <c r="AJ67" s="43" t="s">
        <v>645</v>
      </c>
      <c r="AK67" s="43" t="s">
        <v>648</v>
      </c>
      <c r="AL67" s="43">
        <v>2021</v>
      </c>
      <c r="AM67" s="43">
        <v>72</v>
      </c>
      <c r="AN67" s="43"/>
      <c r="AO67" s="43"/>
      <c r="AP67" s="43">
        <v>72</v>
      </c>
      <c r="AQ67" s="43"/>
      <c r="AR67" s="43"/>
      <c r="AS67" s="43"/>
      <c r="AT67" s="43">
        <v>72</v>
      </c>
      <c r="AU67" s="43"/>
      <c r="AV67" s="43"/>
      <c r="AW67" s="43"/>
      <c r="AX67" s="43"/>
      <c r="AY67" s="43" t="s">
        <v>39</v>
      </c>
      <c r="AZ67" s="43" t="s">
        <v>40</v>
      </c>
      <c r="BA67" s="43">
        <v>13881387965</v>
      </c>
      <c r="BB67" s="47"/>
    </row>
    <row r="68" spans="1:54" s="20" customFormat="1" ht="27" customHeight="1" x14ac:dyDescent="0.15">
      <c r="A68" s="19">
        <v>9.3000000000000007</v>
      </c>
      <c r="B68" s="43">
        <v>59</v>
      </c>
      <c r="C68" s="43" t="s">
        <v>645</v>
      </c>
      <c r="D68" s="43" t="s">
        <v>408</v>
      </c>
      <c r="E68" s="43" t="s">
        <v>921</v>
      </c>
      <c r="F68" s="43" t="s">
        <v>1005</v>
      </c>
      <c r="G68" s="43" t="s">
        <v>925</v>
      </c>
      <c r="H68" s="43" t="s">
        <v>1001</v>
      </c>
      <c r="I68" s="43" t="s">
        <v>946</v>
      </c>
      <c r="J68" s="43" t="s">
        <v>42</v>
      </c>
      <c r="K68" s="43" t="s">
        <v>945</v>
      </c>
      <c r="L68" s="43"/>
      <c r="M68" s="43"/>
      <c r="N68" s="43" t="s">
        <v>91</v>
      </c>
      <c r="O68" s="43" t="s">
        <v>454</v>
      </c>
      <c r="P68" s="43" t="s">
        <v>455</v>
      </c>
      <c r="Q68" s="43">
        <v>0.1</v>
      </c>
      <c r="R68" s="43">
        <v>4.5</v>
      </c>
      <c r="S68" s="43">
        <f t="shared" si="0"/>
        <v>450</v>
      </c>
      <c r="T68" s="43" t="s">
        <v>1007</v>
      </c>
      <c r="U68" s="43"/>
      <c r="V68" s="43"/>
      <c r="W68" s="29"/>
      <c r="X68" s="29"/>
      <c r="Y68" s="29"/>
      <c r="Z68" s="29"/>
      <c r="AA68" s="29"/>
      <c r="AB68" s="29"/>
      <c r="AC68" s="48" t="s">
        <v>83</v>
      </c>
      <c r="AD68" s="43" t="s">
        <v>31</v>
      </c>
      <c r="AE68" s="43" t="s">
        <v>37</v>
      </c>
      <c r="AF68" s="43" t="s">
        <v>42</v>
      </c>
      <c r="AG68" s="43" t="s">
        <v>646</v>
      </c>
      <c r="AH68" s="43" t="s">
        <v>646</v>
      </c>
      <c r="AI68" s="43" t="s">
        <v>607</v>
      </c>
      <c r="AJ68" s="43" t="s">
        <v>645</v>
      </c>
      <c r="AK68" s="43" t="s">
        <v>649</v>
      </c>
      <c r="AL68" s="43">
        <v>2021</v>
      </c>
      <c r="AM68" s="43">
        <v>72</v>
      </c>
      <c r="AN68" s="43"/>
      <c r="AO68" s="43"/>
      <c r="AP68" s="43">
        <v>72</v>
      </c>
      <c r="AQ68" s="43"/>
      <c r="AR68" s="43"/>
      <c r="AS68" s="43"/>
      <c r="AT68" s="43">
        <v>72</v>
      </c>
      <c r="AU68" s="43"/>
      <c r="AV68" s="43"/>
      <c r="AW68" s="43"/>
      <c r="AX68" s="43"/>
      <c r="AY68" s="43" t="s">
        <v>39</v>
      </c>
      <c r="AZ68" s="43" t="s">
        <v>40</v>
      </c>
      <c r="BA68" s="43">
        <v>13881387965</v>
      </c>
      <c r="BB68" s="47"/>
    </row>
    <row r="69" spans="1:54" s="20" customFormat="1" ht="48" x14ac:dyDescent="0.15">
      <c r="A69" s="19">
        <v>11.1</v>
      </c>
      <c r="B69" s="43">
        <v>60</v>
      </c>
      <c r="C69" s="43" t="s">
        <v>650</v>
      </c>
      <c r="D69" s="43" t="s">
        <v>409</v>
      </c>
      <c r="E69" s="43" t="s">
        <v>921</v>
      </c>
      <c r="F69" s="43" t="s">
        <v>1005</v>
      </c>
      <c r="G69" s="43" t="s">
        <v>925</v>
      </c>
      <c r="H69" s="43" t="s">
        <v>1001</v>
      </c>
      <c r="I69" s="43" t="s">
        <v>946</v>
      </c>
      <c r="J69" s="43" t="s">
        <v>483</v>
      </c>
      <c r="K69" s="43" t="s">
        <v>945</v>
      </c>
      <c r="L69" s="43"/>
      <c r="M69" s="43"/>
      <c r="N69" s="43" t="s">
        <v>92</v>
      </c>
      <c r="O69" s="43" t="s">
        <v>454</v>
      </c>
      <c r="P69" s="43" t="s">
        <v>455</v>
      </c>
      <c r="Q69" s="43">
        <v>2.5</v>
      </c>
      <c r="R69" s="43">
        <v>4.5</v>
      </c>
      <c r="S69" s="43">
        <f t="shared" si="0"/>
        <v>11250</v>
      </c>
      <c r="T69" s="43" t="s">
        <v>1007</v>
      </c>
      <c r="U69" s="43"/>
      <c r="V69" s="43"/>
      <c r="W69" s="29"/>
      <c r="X69" s="29"/>
      <c r="Y69" s="29"/>
      <c r="Z69" s="29"/>
      <c r="AA69" s="29"/>
      <c r="AB69" s="29"/>
      <c r="AC69" s="48" t="s">
        <v>83</v>
      </c>
      <c r="AD69" s="43" t="s">
        <v>31</v>
      </c>
      <c r="AE69" s="43" t="s">
        <v>44</v>
      </c>
      <c r="AF69" s="43" t="s">
        <v>586</v>
      </c>
      <c r="AG69" s="43" t="s">
        <v>621</v>
      </c>
      <c r="AH69" s="43" t="s">
        <v>621</v>
      </c>
      <c r="AI69" s="43" t="s">
        <v>587</v>
      </c>
      <c r="AJ69" s="43"/>
      <c r="AK69" s="43"/>
      <c r="AL69" s="43">
        <v>2023</v>
      </c>
      <c r="AM69" s="43">
        <v>1200</v>
      </c>
      <c r="AN69" s="43"/>
      <c r="AO69" s="43">
        <v>1200</v>
      </c>
      <c r="AP69" s="43"/>
      <c r="AQ69" s="43"/>
      <c r="AR69" s="43"/>
      <c r="AS69" s="43"/>
      <c r="AT69" s="43"/>
      <c r="AU69" s="43"/>
      <c r="AV69" s="43">
        <v>700</v>
      </c>
      <c r="AW69" s="43">
        <v>500</v>
      </c>
      <c r="AX69" s="43"/>
      <c r="AY69" s="43" t="s">
        <v>39</v>
      </c>
      <c r="AZ69" s="43" t="s">
        <v>40</v>
      </c>
      <c r="BA69" s="43">
        <v>13881387965</v>
      </c>
      <c r="BB69" s="47"/>
    </row>
    <row r="70" spans="1:54" s="20" customFormat="1" ht="48" x14ac:dyDescent="0.15">
      <c r="A70" s="19">
        <v>11.2</v>
      </c>
      <c r="B70" s="43">
        <v>61</v>
      </c>
      <c r="C70" s="43" t="s">
        <v>651</v>
      </c>
      <c r="D70" s="43" t="s">
        <v>409</v>
      </c>
      <c r="E70" s="43" t="s">
        <v>921</v>
      </c>
      <c r="F70" s="43" t="s">
        <v>1005</v>
      </c>
      <c r="G70" s="43" t="s">
        <v>925</v>
      </c>
      <c r="H70" s="43" t="s">
        <v>1001</v>
      </c>
      <c r="I70" s="43" t="s">
        <v>946</v>
      </c>
      <c r="J70" s="43" t="s">
        <v>42</v>
      </c>
      <c r="K70" s="43" t="s">
        <v>945</v>
      </c>
      <c r="L70" s="43"/>
      <c r="M70" s="43"/>
      <c r="N70" s="43" t="s">
        <v>92</v>
      </c>
      <c r="O70" s="43" t="s">
        <v>454</v>
      </c>
      <c r="P70" s="43" t="s">
        <v>455</v>
      </c>
      <c r="Q70" s="43">
        <v>0.5</v>
      </c>
      <c r="R70" s="43">
        <v>4.5</v>
      </c>
      <c r="S70" s="43">
        <f t="shared" ref="S70:S133" si="1">Q70*R70*1000</f>
        <v>2250</v>
      </c>
      <c r="T70" s="43" t="s">
        <v>1007</v>
      </c>
      <c r="U70" s="43"/>
      <c r="V70" s="43"/>
      <c r="W70" s="29"/>
      <c r="X70" s="29"/>
      <c r="Y70" s="29"/>
      <c r="Z70" s="29"/>
      <c r="AA70" s="29"/>
      <c r="AB70" s="29"/>
      <c r="AC70" s="48" t="s">
        <v>83</v>
      </c>
      <c r="AD70" s="43" t="s">
        <v>31</v>
      </c>
      <c r="AE70" s="43" t="s">
        <v>44</v>
      </c>
      <c r="AF70" s="43" t="s">
        <v>42</v>
      </c>
      <c r="AG70" s="43" t="s">
        <v>652</v>
      </c>
      <c r="AH70" s="43" t="s">
        <v>653</v>
      </c>
      <c r="AI70" s="43" t="s">
        <v>607</v>
      </c>
      <c r="AJ70" s="43" t="s">
        <v>651</v>
      </c>
      <c r="AK70" s="43"/>
      <c r="AL70" s="43">
        <v>2023</v>
      </c>
      <c r="AM70" s="43">
        <v>1200</v>
      </c>
      <c r="AN70" s="43"/>
      <c r="AO70" s="43">
        <v>1200</v>
      </c>
      <c r="AP70" s="43"/>
      <c r="AQ70" s="43"/>
      <c r="AR70" s="43"/>
      <c r="AS70" s="43"/>
      <c r="AT70" s="43"/>
      <c r="AU70" s="43"/>
      <c r="AV70" s="43">
        <v>700</v>
      </c>
      <c r="AW70" s="43">
        <v>500</v>
      </c>
      <c r="AX70" s="43"/>
      <c r="AY70" s="43" t="s">
        <v>39</v>
      </c>
      <c r="AZ70" s="43" t="s">
        <v>40</v>
      </c>
      <c r="BA70" s="43">
        <v>13881387965</v>
      </c>
      <c r="BB70" s="47"/>
    </row>
    <row r="71" spans="1:54" s="20" customFormat="1" ht="48" x14ac:dyDescent="0.15">
      <c r="A71" s="19">
        <v>11.3</v>
      </c>
      <c r="B71" s="43">
        <v>62</v>
      </c>
      <c r="C71" s="43" t="s">
        <v>654</v>
      </c>
      <c r="D71" s="43" t="s">
        <v>409</v>
      </c>
      <c r="E71" s="43" t="s">
        <v>921</v>
      </c>
      <c r="F71" s="43" t="s">
        <v>1005</v>
      </c>
      <c r="G71" s="43" t="s">
        <v>925</v>
      </c>
      <c r="H71" s="43" t="s">
        <v>1001</v>
      </c>
      <c r="I71" s="43" t="s">
        <v>946</v>
      </c>
      <c r="J71" s="43" t="s">
        <v>42</v>
      </c>
      <c r="K71" s="43" t="s">
        <v>945</v>
      </c>
      <c r="L71" s="43"/>
      <c r="M71" s="43"/>
      <c r="N71" s="43" t="s">
        <v>92</v>
      </c>
      <c r="O71" s="43" t="s">
        <v>454</v>
      </c>
      <c r="P71" s="43" t="s">
        <v>455</v>
      </c>
      <c r="Q71" s="46">
        <v>2</v>
      </c>
      <c r="R71" s="43">
        <v>4.5</v>
      </c>
      <c r="S71" s="43">
        <f t="shared" si="1"/>
        <v>9000</v>
      </c>
      <c r="T71" s="43" t="s">
        <v>1007</v>
      </c>
      <c r="U71" s="43"/>
      <c r="V71" s="43"/>
      <c r="W71" s="29"/>
      <c r="X71" s="29"/>
      <c r="Y71" s="29"/>
      <c r="Z71" s="29"/>
      <c r="AA71" s="29"/>
      <c r="AB71" s="29"/>
      <c r="AC71" s="48" t="s">
        <v>83</v>
      </c>
      <c r="AD71" s="43" t="s">
        <v>31</v>
      </c>
      <c r="AE71" s="43" t="s">
        <v>44</v>
      </c>
      <c r="AF71" s="43" t="s">
        <v>42</v>
      </c>
      <c r="AG71" s="43" t="s">
        <v>621</v>
      </c>
      <c r="AH71" s="43" t="s">
        <v>660</v>
      </c>
      <c r="AI71" s="43" t="s">
        <v>607</v>
      </c>
      <c r="AJ71" s="43" t="s">
        <v>654</v>
      </c>
      <c r="AK71" s="43" t="s">
        <v>655</v>
      </c>
      <c r="AL71" s="43">
        <v>2023</v>
      </c>
      <c r="AM71" s="43">
        <v>1200</v>
      </c>
      <c r="AN71" s="43"/>
      <c r="AO71" s="43">
        <v>1200</v>
      </c>
      <c r="AP71" s="43"/>
      <c r="AQ71" s="43"/>
      <c r="AR71" s="43"/>
      <c r="AS71" s="43"/>
      <c r="AT71" s="43"/>
      <c r="AU71" s="43"/>
      <c r="AV71" s="43">
        <v>700</v>
      </c>
      <c r="AW71" s="43">
        <v>500</v>
      </c>
      <c r="AX71" s="43"/>
      <c r="AY71" s="43" t="s">
        <v>39</v>
      </c>
      <c r="AZ71" s="43" t="s">
        <v>40</v>
      </c>
      <c r="BA71" s="43">
        <v>13881387965</v>
      </c>
      <c r="BB71" s="47"/>
    </row>
    <row r="72" spans="1:54" s="20" customFormat="1" ht="48" x14ac:dyDescent="0.15">
      <c r="A72" s="19">
        <v>11.4</v>
      </c>
      <c r="B72" s="43">
        <v>63</v>
      </c>
      <c r="C72" s="43" t="s">
        <v>654</v>
      </c>
      <c r="D72" s="43" t="s">
        <v>409</v>
      </c>
      <c r="E72" s="43" t="s">
        <v>921</v>
      </c>
      <c r="F72" s="43" t="s">
        <v>1005</v>
      </c>
      <c r="G72" s="43" t="s">
        <v>925</v>
      </c>
      <c r="H72" s="43" t="s">
        <v>1001</v>
      </c>
      <c r="I72" s="43" t="s">
        <v>946</v>
      </c>
      <c r="J72" s="43" t="s">
        <v>42</v>
      </c>
      <c r="K72" s="43" t="s">
        <v>945</v>
      </c>
      <c r="L72" s="43"/>
      <c r="M72" s="43"/>
      <c r="N72" s="43" t="s">
        <v>92</v>
      </c>
      <c r="O72" s="43" t="s">
        <v>454</v>
      </c>
      <c r="P72" s="43" t="s">
        <v>455</v>
      </c>
      <c r="Q72" s="43">
        <v>2.2999999999999998</v>
      </c>
      <c r="R72" s="43">
        <v>4.5</v>
      </c>
      <c r="S72" s="43">
        <f t="shared" si="1"/>
        <v>10350</v>
      </c>
      <c r="T72" s="43" t="s">
        <v>1007</v>
      </c>
      <c r="U72" s="43"/>
      <c r="V72" s="43"/>
      <c r="W72" s="29"/>
      <c r="X72" s="29"/>
      <c r="Y72" s="29"/>
      <c r="Z72" s="29"/>
      <c r="AA72" s="29"/>
      <c r="AB72" s="29"/>
      <c r="AC72" s="48" t="s">
        <v>83</v>
      </c>
      <c r="AD72" s="43" t="s">
        <v>31</v>
      </c>
      <c r="AE72" s="43" t="s">
        <v>44</v>
      </c>
      <c r="AF72" s="43" t="s">
        <v>42</v>
      </c>
      <c r="AG72" s="43" t="s">
        <v>621</v>
      </c>
      <c r="AH72" s="43" t="s">
        <v>661</v>
      </c>
      <c r="AI72" s="43" t="s">
        <v>607</v>
      </c>
      <c r="AJ72" s="43" t="s">
        <v>654</v>
      </c>
      <c r="AK72" s="43" t="s">
        <v>656</v>
      </c>
      <c r="AL72" s="43">
        <v>2023</v>
      </c>
      <c r="AM72" s="43">
        <v>1200</v>
      </c>
      <c r="AN72" s="43"/>
      <c r="AO72" s="43">
        <v>1200</v>
      </c>
      <c r="AP72" s="43"/>
      <c r="AQ72" s="43"/>
      <c r="AR72" s="43"/>
      <c r="AS72" s="43"/>
      <c r="AT72" s="43"/>
      <c r="AU72" s="43"/>
      <c r="AV72" s="43">
        <v>700</v>
      </c>
      <c r="AW72" s="43">
        <v>500</v>
      </c>
      <c r="AX72" s="43"/>
      <c r="AY72" s="43" t="s">
        <v>39</v>
      </c>
      <c r="AZ72" s="43" t="s">
        <v>40</v>
      </c>
      <c r="BA72" s="43">
        <v>13881387965</v>
      </c>
      <c r="BB72" s="47"/>
    </row>
    <row r="73" spans="1:54" s="20" customFormat="1" ht="48" x14ac:dyDescent="0.15">
      <c r="A73" s="19">
        <v>11.5</v>
      </c>
      <c r="B73" s="43">
        <v>64</v>
      </c>
      <c r="C73" s="43" t="s">
        <v>657</v>
      </c>
      <c r="D73" s="43" t="s">
        <v>409</v>
      </c>
      <c r="E73" s="43" t="s">
        <v>921</v>
      </c>
      <c r="F73" s="43" t="s">
        <v>1005</v>
      </c>
      <c r="G73" s="43" t="s">
        <v>925</v>
      </c>
      <c r="H73" s="43" t="s">
        <v>1001</v>
      </c>
      <c r="I73" s="43" t="s">
        <v>946</v>
      </c>
      <c r="J73" s="43" t="s">
        <v>42</v>
      </c>
      <c r="K73" s="43" t="s">
        <v>945</v>
      </c>
      <c r="L73" s="43"/>
      <c r="M73" s="43"/>
      <c r="N73" s="43" t="s">
        <v>92</v>
      </c>
      <c r="O73" s="43" t="s">
        <v>454</v>
      </c>
      <c r="P73" s="43" t="s">
        <v>455</v>
      </c>
      <c r="Q73" s="43">
        <v>1.1000000000000001</v>
      </c>
      <c r="R73" s="43">
        <v>4.5</v>
      </c>
      <c r="S73" s="43">
        <f t="shared" si="1"/>
        <v>4950</v>
      </c>
      <c r="T73" s="43" t="s">
        <v>1007</v>
      </c>
      <c r="U73" s="43"/>
      <c r="V73" s="43"/>
      <c r="W73" s="29"/>
      <c r="X73" s="29"/>
      <c r="Y73" s="29"/>
      <c r="Z73" s="29"/>
      <c r="AA73" s="29"/>
      <c r="AB73" s="29"/>
      <c r="AC73" s="48" t="s">
        <v>83</v>
      </c>
      <c r="AD73" s="43" t="s">
        <v>31</v>
      </c>
      <c r="AE73" s="43" t="s">
        <v>44</v>
      </c>
      <c r="AF73" s="43" t="s">
        <v>42</v>
      </c>
      <c r="AG73" s="43" t="s">
        <v>658</v>
      </c>
      <c r="AH73" s="43" t="s">
        <v>659</v>
      </c>
      <c r="AI73" s="43" t="s">
        <v>607</v>
      </c>
      <c r="AJ73" s="43" t="s">
        <v>657</v>
      </c>
      <c r="AK73" s="43"/>
      <c r="AL73" s="43">
        <v>2023</v>
      </c>
      <c r="AM73" s="43">
        <v>1200</v>
      </c>
      <c r="AN73" s="43"/>
      <c r="AO73" s="43">
        <v>1200</v>
      </c>
      <c r="AP73" s="43"/>
      <c r="AQ73" s="43"/>
      <c r="AR73" s="43"/>
      <c r="AS73" s="43"/>
      <c r="AT73" s="43"/>
      <c r="AU73" s="43"/>
      <c r="AV73" s="43">
        <v>700</v>
      </c>
      <c r="AW73" s="43">
        <v>500</v>
      </c>
      <c r="AX73" s="43"/>
      <c r="AY73" s="43" t="s">
        <v>39</v>
      </c>
      <c r="AZ73" s="43" t="s">
        <v>40</v>
      </c>
      <c r="BA73" s="43">
        <v>13881387965</v>
      </c>
      <c r="BB73" s="47"/>
    </row>
    <row r="74" spans="1:54" s="20" customFormat="1" ht="48" x14ac:dyDescent="0.15">
      <c r="A74" s="19">
        <v>11.6</v>
      </c>
      <c r="B74" s="43">
        <v>65</v>
      </c>
      <c r="C74" s="43" t="s">
        <v>662</v>
      </c>
      <c r="D74" s="43" t="s">
        <v>409</v>
      </c>
      <c r="E74" s="43" t="s">
        <v>921</v>
      </c>
      <c r="F74" s="43" t="s">
        <v>1005</v>
      </c>
      <c r="G74" s="43" t="s">
        <v>925</v>
      </c>
      <c r="H74" s="43" t="s">
        <v>1001</v>
      </c>
      <c r="I74" s="43" t="s">
        <v>946</v>
      </c>
      <c r="J74" s="43" t="s">
        <v>42</v>
      </c>
      <c r="K74" s="43" t="s">
        <v>945</v>
      </c>
      <c r="L74" s="43"/>
      <c r="M74" s="43"/>
      <c r="N74" s="43" t="s">
        <v>92</v>
      </c>
      <c r="O74" s="43" t="s">
        <v>454</v>
      </c>
      <c r="P74" s="43" t="s">
        <v>455</v>
      </c>
      <c r="Q74" s="43">
        <v>2.6</v>
      </c>
      <c r="R74" s="43">
        <v>4.5</v>
      </c>
      <c r="S74" s="43">
        <f t="shared" si="1"/>
        <v>11700.000000000002</v>
      </c>
      <c r="T74" s="43" t="s">
        <v>1007</v>
      </c>
      <c r="U74" s="43"/>
      <c r="V74" s="43"/>
      <c r="W74" s="29"/>
      <c r="X74" s="29"/>
      <c r="Y74" s="29"/>
      <c r="Z74" s="29"/>
      <c r="AA74" s="29"/>
      <c r="AB74" s="29"/>
      <c r="AC74" s="48" t="s">
        <v>83</v>
      </c>
      <c r="AD74" s="43" t="s">
        <v>31</v>
      </c>
      <c r="AE74" s="43" t="s">
        <v>44</v>
      </c>
      <c r="AF74" s="43" t="s">
        <v>42</v>
      </c>
      <c r="AG74" s="43" t="s">
        <v>621</v>
      </c>
      <c r="AH74" s="43" t="s">
        <v>621</v>
      </c>
      <c r="AI74" s="43" t="s">
        <v>607</v>
      </c>
      <c r="AJ74" s="43" t="s">
        <v>662</v>
      </c>
      <c r="AK74" s="43"/>
      <c r="AL74" s="43">
        <v>2023</v>
      </c>
      <c r="AM74" s="43">
        <v>1200</v>
      </c>
      <c r="AN74" s="43"/>
      <c r="AO74" s="43">
        <v>1200</v>
      </c>
      <c r="AP74" s="43"/>
      <c r="AQ74" s="43"/>
      <c r="AR74" s="43"/>
      <c r="AS74" s="43"/>
      <c r="AT74" s="43"/>
      <c r="AU74" s="43"/>
      <c r="AV74" s="43">
        <v>700</v>
      </c>
      <c r="AW74" s="43">
        <v>500</v>
      </c>
      <c r="AX74" s="43"/>
      <c r="AY74" s="43" t="s">
        <v>39</v>
      </c>
      <c r="AZ74" s="43" t="s">
        <v>40</v>
      </c>
      <c r="BA74" s="43">
        <v>13881387965</v>
      </c>
      <c r="BB74" s="47"/>
    </row>
    <row r="75" spans="1:54" s="20" customFormat="1" ht="48" x14ac:dyDescent="0.15">
      <c r="A75" s="19">
        <v>11.7</v>
      </c>
      <c r="B75" s="43">
        <v>66</v>
      </c>
      <c r="C75" s="43" t="s">
        <v>663</v>
      </c>
      <c r="D75" s="43" t="s">
        <v>409</v>
      </c>
      <c r="E75" s="43" t="s">
        <v>921</v>
      </c>
      <c r="F75" s="43" t="s">
        <v>1005</v>
      </c>
      <c r="G75" s="43" t="s">
        <v>925</v>
      </c>
      <c r="H75" s="43" t="s">
        <v>1001</v>
      </c>
      <c r="I75" s="43" t="s">
        <v>946</v>
      </c>
      <c r="J75" s="43" t="s">
        <v>42</v>
      </c>
      <c r="K75" s="43" t="s">
        <v>945</v>
      </c>
      <c r="L75" s="43"/>
      <c r="M75" s="43"/>
      <c r="N75" s="43" t="s">
        <v>92</v>
      </c>
      <c r="O75" s="43" t="s">
        <v>454</v>
      </c>
      <c r="P75" s="43" t="s">
        <v>455</v>
      </c>
      <c r="Q75" s="43">
        <v>2.5</v>
      </c>
      <c r="R75" s="43">
        <v>4.5</v>
      </c>
      <c r="S75" s="43">
        <f t="shared" si="1"/>
        <v>11250</v>
      </c>
      <c r="T75" s="43" t="s">
        <v>1007</v>
      </c>
      <c r="U75" s="43"/>
      <c r="V75" s="43"/>
      <c r="W75" s="29"/>
      <c r="X75" s="29"/>
      <c r="Y75" s="29"/>
      <c r="Z75" s="29"/>
      <c r="AA75" s="29"/>
      <c r="AB75" s="29"/>
      <c r="AC75" s="48" t="s">
        <v>83</v>
      </c>
      <c r="AD75" s="43" t="s">
        <v>31</v>
      </c>
      <c r="AE75" s="43" t="s">
        <v>44</v>
      </c>
      <c r="AF75" s="43" t="s">
        <v>42</v>
      </c>
      <c r="AG75" s="43" t="s">
        <v>664</v>
      </c>
      <c r="AH75" s="43" t="s">
        <v>665</v>
      </c>
      <c r="AI75" s="43" t="s">
        <v>607</v>
      </c>
      <c r="AJ75" s="43" t="s">
        <v>663</v>
      </c>
      <c r="AK75" s="43" t="s">
        <v>666</v>
      </c>
      <c r="AL75" s="43">
        <v>2023</v>
      </c>
      <c r="AM75" s="43">
        <v>1200</v>
      </c>
      <c r="AN75" s="43"/>
      <c r="AO75" s="43">
        <v>1200</v>
      </c>
      <c r="AP75" s="43"/>
      <c r="AQ75" s="43"/>
      <c r="AR75" s="43"/>
      <c r="AS75" s="43"/>
      <c r="AT75" s="43"/>
      <c r="AU75" s="43"/>
      <c r="AV75" s="43">
        <v>700</v>
      </c>
      <c r="AW75" s="43">
        <v>500</v>
      </c>
      <c r="AX75" s="43"/>
      <c r="AY75" s="43" t="s">
        <v>39</v>
      </c>
      <c r="AZ75" s="43" t="s">
        <v>40</v>
      </c>
      <c r="BA75" s="43">
        <v>13881387965</v>
      </c>
      <c r="BB75" s="47"/>
    </row>
    <row r="76" spans="1:54" s="20" customFormat="1" ht="54.95" customHeight="1" x14ac:dyDescent="0.15">
      <c r="A76" s="43">
        <v>12</v>
      </c>
      <c r="B76" s="43">
        <v>67</v>
      </c>
      <c r="C76" s="43" t="s">
        <v>667</v>
      </c>
      <c r="D76" s="43" t="s">
        <v>410</v>
      </c>
      <c r="E76" s="43" t="s">
        <v>921</v>
      </c>
      <c r="F76" s="43" t="s">
        <v>1005</v>
      </c>
      <c r="G76" s="43" t="s">
        <v>925</v>
      </c>
      <c r="H76" s="43" t="s">
        <v>1001</v>
      </c>
      <c r="I76" s="43" t="s">
        <v>946</v>
      </c>
      <c r="J76" s="43" t="s">
        <v>42</v>
      </c>
      <c r="K76" s="43" t="s">
        <v>945</v>
      </c>
      <c r="L76" s="43"/>
      <c r="M76" s="43"/>
      <c r="N76" s="43" t="s">
        <v>93</v>
      </c>
      <c r="O76" s="43" t="s">
        <v>454</v>
      </c>
      <c r="P76" s="43" t="s">
        <v>455</v>
      </c>
      <c r="Q76" s="43">
        <v>1.2</v>
      </c>
      <c r="R76" s="43">
        <v>4.5</v>
      </c>
      <c r="S76" s="43">
        <f t="shared" si="1"/>
        <v>5399.9999999999991</v>
      </c>
      <c r="T76" s="43" t="s">
        <v>1007</v>
      </c>
      <c r="U76" s="43"/>
      <c r="V76" s="43"/>
      <c r="W76" s="29"/>
      <c r="X76" s="29"/>
      <c r="Y76" s="29"/>
      <c r="Z76" s="29"/>
      <c r="AA76" s="29"/>
      <c r="AB76" s="29"/>
      <c r="AC76" s="48" t="s">
        <v>83</v>
      </c>
      <c r="AD76" s="43" t="s">
        <v>31</v>
      </c>
      <c r="AE76" s="43" t="s">
        <v>85</v>
      </c>
      <c r="AF76" s="43" t="s">
        <v>42</v>
      </c>
      <c r="AG76" s="43" t="s">
        <v>668</v>
      </c>
      <c r="AH76" s="43" t="s">
        <v>669</v>
      </c>
      <c r="AI76" s="43" t="s">
        <v>607</v>
      </c>
      <c r="AJ76" s="43" t="s">
        <v>667</v>
      </c>
      <c r="AK76" s="43" t="s">
        <v>670</v>
      </c>
      <c r="AL76" s="43">
        <v>2023</v>
      </c>
      <c r="AM76" s="43">
        <v>120</v>
      </c>
      <c r="AN76" s="43"/>
      <c r="AO76" s="43">
        <v>120</v>
      </c>
      <c r="AP76" s="43"/>
      <c r="AQ76" s="43"/>
      <c r="AR76" s="43"/>
      <c r="AS76" s="43"/>
      <c r="AT76" s="43"/>
      <c r="AU76" s="43"/>
      <c r="AV76" s="43">
        <v>120</v>
      </c>
      <c r="AW76" s="43"/>
      <c r="AX76" s="43"/>
      <c r="AY76" s="43" t="s">
        <v>39</v>
      </c>
      <c r="AZ76" s="43" t="s">
        <v>40</v>
      </c>
      <c r="BA76" s="43">
        <v>13881387965</v>
      </c>
      <c r="BB76" s="47"/>
    </row>
    <row r="77" spans="1:54" s="20" customFormat="1" ht="35.1" customHeight="1" x14ac:dyDescent="0.15">
      <c r="A77" s="43">
        <v>14</v>
      </c>
      <c r="B77" s="43">
        <v>68</v>
      </c>
      <c r="C77" s="43" t="s">
        <v>671</v>
      </c>
      <c r="D77" s="43" t="s">
        <v>411</v>
      </c>
      <c r="E77" s="43" t="s">
        <v>921</v>
      </c>
      <c r="F77" s="43" t="s">
        <v>1005</v>
      </c>
      <c r="G77" s="43" t="s">
        <v>925</v>
      </c>
      <c r="H77" s="43" t="s">
        <v>1001</v>
      </c>
      <c r="I77" s="43" t="s">
        <v>946</v>
      </c>
      <c r="J77" s="43" t="s">
        <v>42</v>
      </c>
      <c r="K77" s="43" t="s">
        <v>945</v>
      </c>
      <c r="L77" s="43"/>
      <c r="M77" s="43"/>
      <c r="N77" s="43" t="s">
        <v>96</v>
      </c>
      <c r="O77" s="43" t="s">
        <v>454</v>
      </c>
      <c r="P77" s="43" t="s">
        <v>470</v>
      </c>
      <c r="Q77" s="43">
        <v>1.2</v>
      </c>
      <c r="R77" s="43">
        <v>4.5</v>
      </c>
      <c r="S77" s="43">
        <f t="shared" si="1"/>
        <v>5399.9999999999991</v>
      </c>
      <c r="T77" s="43" t="s">
        <v>1007</v>
      </c>
      <c r="U77" s="43"/>
      <c r="V77" s="43"/>
      <c r="W77" s="29"/>
      <c r="X77" s="29"/>
      <c r="Y77" s="29"/>
      <c r="Z77" s="29"/>
      <c r="AA77" s="29"/>
      <c r="AB77" s="29"/>
      <c r="AC77" s="48" t="s">
        <v>83</v>
      </c>
      <c r="AD77" s="43" t="s">
        <v>31</v>
      </c>
      <c r="AE77" s="43" t="s">
        <v>37</v>
      </c>
      <c r="AF77" s="43" t="s">
        <v>42</v>
      </c>
      <c r="AG77" s="43" t="s">
        <v>640</v>
      </c>
      <c r="AH77" s="43" t="s">
        <v>672</v>
      </c>
      <c r="AI77" s="43" t="s">
        <v>607</v>
      </c>
      <c r="AJ77" s="43" t="s">
        <v>671</v>
      </c>
      <c r="AK77" s="43" t="s">
        <v>673</v>
      </c>
      <c r="AL77" s="43">
        <v>2023</v>
      </c>
      <c r="AM77" s="43">
        <v>500</v>
      </c>
      <c r="AN77" s="43"/>
      <c r="AO77" s="43">
        <v>500</v>
      </c>
      <c r="AP77" s="43"/>
      <c r="AQ77" s="43"/>
      <c r="AR77" s="43"/>
      <c r="AS77" s="43"/>
      <c r="AT77" s="43"/>
      <c r="AU77" s="43"/>
      <c r="AV77" s="43">
        <v>500</v>
      </c>
      <c r="AW77" s="43"/>
      <c r="AX77" s="43"/>
      <c r="AY77" s="43" t="s">
        <v>39</v>
      </c>
      <c r="AZ77" s="43" t="s">
        <v>40</v>
      </c>
      <c r="BA77" s="43">
        <v>13881387965</v>
      </c>
      <c r="BB77" s="47"/>
    </row>
    <row r="78" spans="1:54" s="20" customFormat="1" ht="45.95" customHeight="1" x14ac:dyDescent="0.15">
      <c r="A78" s="19">
        <v>15</v>
      </c>
      <c r="B78" s="43">
        <v>69</v>
      </c>
      <c r="C78" s="19" t="s">
        <v>674</v>
      </c>
      <c r="D78" s="43" t="s">
        <v>412</v>
      </c>
      <c r="E78" s="43" t="s">
        <v>921</v>
      </c>
      <c r="F78" s="43" t="s">
        <v>1005</v>
      </c>
      <c r="G78" s="43" t="s">
        <v>925</v>
      </c>
      <c r="H78" s="43" t="s">
        <v>1001</v>
      </c>
      <c r="I78" s="43" t="s">
        <v>946</v>
      </c>
      <c r="J78" s="43" t="s">
        <v>42</v>
      </c>
      <c r="K78" s="43" t="s">
        <v>945</v>
      </c>
      <c r="L78" s="43"/>
      <c r="M78" s="43"/>
      <c r="N78" s="43" t="s">
        <v>97</v>
      </c>
      <c r="O78" s="43" t="s">
        <v>454</v>
      </c>
      <c r="P78" s="43" t="s">
        <v>455</v>
      </c>
      <c r="Q78" s="43">
        <v>3.9</v>
      </c>
      <c r="R78" s="43">
        <v>4.5</v>
      </c>
      <c r="S78" s="43">
        <f t="shared" si="1"/>
        <v>17550</v>
      </c>
      <c r="T78" s="43" t="s">
        <v>1007</v>
      </c>
      <c r="U78" s="43"/>
      <c r="V78" s="43"/>
      <c r="W78" s="29"/>
      <c r="X78" s="29"/>
      <c r="Y78" s="29"/>
      <c r="Z78" s="29"/>
      <c r="AA78" s="29"/>
      <c r="AB78" s="29"/>
      <c r="AC78" s="48" t="s">
        <v>83</v>
      </c>
      <c r="AD78" s="43" t="s">
        <v>31</v>
      </c>
      <c r="AE78" s="43" t="s">
        <v>41</v>
      </c>
      <c r="AF78" s="43" t="s">
        <v>42</v>
      </c>
      <c r="AG78" s="43" t="s">
        <v>658</v>
      </c>
      <c r="AH78" s="43" t="s">
        <v>675</v>
      </c>
      <c r="AI78" s="43" t="s">
        <v>607</v>
      </c>
      <c r="AJ78" s="43" t="s">
        <v>674</v>
      </c>
      <c r="AK78" s="43"/>
      <c r="AL78" s="43">
        <v>2024</v>
      </c>
      <c r="AM78" s="43">
        <v>450</v>
      </c>
      <c r="AN78" s="43"/>
      <c r="AO78" s="43">
        <v>450</v>
      </c>
      <c r="AP78" s="43"/>
      <c r="AQ78" s="43"/>
      <c r="AR78" s="43"/>
      <c r="AS78" s="43"/>
      <c r="AT78" s="43"/>
      <c r="AU78" s="43"/>
      <c r="AV78" s="43"/>
      <c r="AW78" s="43">
        <v>450</v>
      </c>
      <c r="AX78" s="43"/>
      <c r="AY78" s="43" t="s">
        <v>39</v>
      </c>
      <c r="AZ78" s="43" t="s">
        <v>40</v>
      </c>
      <c r="BA78" s="43">
        <v>13881387965</v>
      </c>
      <c r="BB78" s="47"/>
    </row>
    <row r="79" spans="1:54" s="20" customFormat="1" ht="51.95" customHeight="1" x14ac:dyDescent="0.15">
      <c r="A79" s="43">
        <v>16</v>
      </c>
      <c r="B79" s="43">
        <v>70</v>
      </c>
      <c r="C79" s="43" t="s">
        <v>676</v>
      </c>
      <c r="D79" s="43" t="s">
        <v>413</v>
      </c>
      <c r="E79" s="43" t="s">
        <v>921</v>
      </c>
      <c r="F79" s="43" t="s">
        <v>1005</v>
      </c>
      <c r="G79" s="43" t="s">
        <v>925</v>
      </c>
      <c r="H79" s="43" t="s">
        <v>1001</v>
      </c>
      <c r="I79" s="43" t="s">
        <v>946</v>
      </c>
      <c r="J79" s="43" t="s">
        <v>42</v>
      </c>
      <c r="K79" s="43" t="s">
        <v>945</v>
      </c>
      <c r="L79" s="43"/>
      <c r="M79" s="43"/>
      <c r="N79" s="43" t="s">
        <v>1023</v>
      </c>
      <c r="O79" s="43" t="s">
        <v>679</v>
      </c>
      <c r="P79" s="43" t="s">
        <v>470</v>
      </c>
      <c r="Q79" s="43">
        <v>5.8</v>
      </c>
      <c r="R79" s="43">
        <v>6.5</v>
      </c>
      <c r="S79" s="43">
        <f t="shared" si="1"/>
        <v>37699.999999999993</v>
      </c>
      <c r="T79" s="43" t="s">
        <v>1007</v>
      </c>
      <c r="U79" s="43"/>
      <c r="V79" s="43"/>
      <c r="W79" s="29"/>
      <c r="X79" s="29"/>
      <c r="Y79" s="29"/>
      <c r="Z79" s="29"/>
      <c r="AA79" s="29"/>
      <c r="AB79" s="29"/>
      <c r="AC79" s="48" t="s">
        <v>83</v>
      </c>
      <c r="AD79" s="43" t="s">
        <v>31</v>
      </c>
      <c r="AE79" s="43" t="s">
        <v>98</v>
      </c>
      <c r="AF79" s="43" t="s">
        <v>42</v>
      </c>
      <c r="AG79" s="43" t="s">
        <v>677</v>
      </c>
      <c r="AH79" s="43" t="s">
        <v>678</v>
      </c>
      <c r="AI79" s="43" t="s">
        <v>607</v>
      </c>
      <c r="AJ79" s="43" t="s">
        <v>676</v>
      </c>
      <c r="AK79" s="43" t="s">
        <v>680</v>
      </c>
      <c r="AL79" s="43">
        <v>2024</v>
      </c>
      <c r="AM79" s="43">
        <v>700</v>
      </c>
      <c r="AN79" s="43"/>
      <c r="AO79" s="43">
        <v>700</v>
      </c>
      <c r="AP79" s="43"/>
      <c r="AQ79" s="43"/>
      <c r="AR79" s="43"/>
      <c r="AS79" s="43"/>
      <c r="AT79" s="43"/>
      <c r="AU79" s="43"/>
      <c r="AV79" s="43"/>
      <c r="AW79" s="43">
        <v>300</v>
      </c>
      <c r="AX79" s="43">
        <v>400</v>
      </c>
      <c r="AY79" s="43" t="s">
        <v>39</v>
      </c>
      <c r="AZ79" s="43" t="s">
        <v>40</v>
      </c>
      <c r="BA79" s="43">
        <v>13881387965</v>
      </c>
      <c r="BB79" s="47"/>
    </row>
    <row r="80" spans="1:54" s="20" customFormat="1" ht="27" customHeight="1" x14ac:dyDescent="0.15">
      <c r="A80" s="19"/>
      <c r="B80" s="43">
        <v>71</v>
      </c>
      <c r="C80" s="43" t="s">
        <v>1003</v>
      </c>
      <c r="D80" s="43" t="s">
        <v>681</v>
      </c>
      <c r="E80" s="43" t="s">
        <v>921</v>
      </c>
      <c r="F80" s="43" t="s">
        <v>1005</v>
      </c>
      <c r="G80" s="43" t="s">
        <v>925</v>
      </c>
      <c r="H80" s="43" t="s">
        <v>1001</v>
      </c>
      <c r="I80" s="43" t="s">
        <v>946</v>
      </c>
      <c r="J80" s="43" t="s">
        <v>483</v>
      </c>
      <c r="K80" s="43" t="s">
        <v>945</v>
      </c>
      <c r="L80" s="43"/>
      <c r="M80" s="43"/>
      <c r="N80" s="43" t="s">
        <v>682</v>
      </c>
      <c r="O80" s="43" t="s">
        <v>454</v>
      </c>
      <c r="P80" s="43" t="s">
        <v>455</v>
      </c>
      <c r="Q80" s="43">
        <v>2.2999999999999998</v>
      </c>
      <c r="R80" s="43">
        <v>4.5</v>
      </c>
      <c r="S80" s="43">
        <f t="shared" si="1"/>
        <v>10350</v>
      </c>
      <c r="T80" s="43" t="s">
        <v>1007</v>
      </c>
      <c r="U80" s="43"/>
      <c r="V80" s="43"/>
      <c r="W80" s="29"/>
      <c r="X80" s="29"/>
      <c r="Y80" s="29"/>
      <c r="Z80" s="29"/>
      <c r="AA80" s="29"/>
      <c r="AB80" s="29"/>
      <c r="AC80" s="48" t="s">
        <v>83</v>
      </c>
      <c r="AD80" s="43" t="s">
        <v>31</v>
      </c>
      <c r="AE80" s="43" t="s">
        <v>683</v>
      </c>
      <c r="AF80" s="43" t="s">
        <v>586</v>
      </c>
      <c r="AG80" s="43" t="s">
        <v>684</v>
      </c>
      <c r="AH80" s="43" t="s">
        <v>685</v>
      </c>
      <c r="AI80" s="43" t="s">
        <v>587</v>
      </c>
      <c r="AJ80" s="43"/>
      <c r="AK80" s="43"/>
      <c r="AL80" s="43">
        <v>2022</v>
      </c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7"/>
    </row>
    <row r="81" spans="1:54" s="20" customFormat="1" ht="27" customHeight="1" x14ac:dyDescent="0.15">
      <c r="A81" s="55" t="s">
        <v>686</v>
      </c>
      <c r="B81" s="55"/>
      <c r="C81" s="55"/>
      <c r="D81" s="43"/>
      <c r="E81" s="43"/>
      <c r="F81" s="43"/>
      <c r="G81" s="43"/>
      <c r="H81" s="43"/>
      <c r="I81" s="43" t="s">
        <v>946</v>
      </c>
      <c r="J81" s="43"/>
      <c r="K81" s="43"/>
      <c r="L81" s="43"/>
      <c r="M81" s="43"/>
      <c r="N81" s="43"/>
      <c r="O81" s="43"/>
      <c r="P81" s="43"/>
      <c r="Q81" s="43"/>
      <c r="R81" s="43"/>
      <c r="S81" s="43">
        <f t="shared" si="1"/>
        <v>0</v>
      </c>
      <c r="T81" s="43" t="s">
        <v>1007</v>
      </c>
      <c r="U81" s="43"/>
      <c r="V81" s="43"/>
      <c r="W81" s="29"/>
      <c r="X81" s="29"/>
      <c r="Y81" s="29"/>
      <c r="Z81" s="29"/>
      <c r="AA81" s="29"/>
      <c r="AB81" s="29"/>
      <c r="AC81" s="48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7"/>
    </row>
    <row r="82" spans="1:54" s="20" customFormat="1" ht="30.95" customHeight="1" x14ac:dyDescent="0.15">
      <c r="A82" s="43">
        <v>3</v>
      </c>
      <c r="B82" s="43">
        <v>72</v>
      </c>
      <c r="C82" s="43" t="s">
        <v>687</v>
      </c>
      <c r="D82" s="43" t="s">
        <v>414</v>
      </c>
      <c r="E82" s="43" t="s">
        <v>921</v>
      </c>
      <c r="F82" s="43" t="s">
        <v>1005</v>
      </c>
      <c r="G82" s="43" t="s">
        <v>925</v>
      </c>
      <c r="H82" s="43" t="s">
        <v>1001</v>
      </c>
      <c r="I82" s="43" t="s">
        <v>946</v>
      </c>
      <c r="J82" s="43" t="s">
        <v>446</v>
      </c>
      <c r="K82" s="43" t="s">
        <v>945</v>
      </c>
      <c r="L82" s="43"/>
      <c r="M82" s="43"/>
      <c r="N82" s="25" t="s">
        <v>32</v>
      </c>
      <c r="O82" s="43" t="s">
        <v>454</v>
      </c>
      <c r="P82" s="43" t="s">
        <v>470</v>
      </c>
      <c r="Q82" s="46">
        <v>3.1</v>
      </c>
      <c r="R82" s="43">
        <v>4.5</v>
      </c>
      <c r="S82" s="43">
        <f t="shared" si="1"/>
        <v>13950.000000000002</v>
      </c>
      <c r="T82" s="43" t="s">
        <v>1007</v>
      </c>
      <c r="U82" s="43"/>
      <c r="V82" s="43"/>
      <c r="W82" s="29"/>
      <c r="X82" s="29"/>
      <c r="Y82" s="29"/>
      <c r="Z82" s="29"/>
      <c r="AA82" s="29"/>
      <c r="AB82" s="29"/>
      <c r="AC82" s="47" t="s">
        <v>26</v>
      </c>
      <c r="AD82" s="45" t="s">
        <v>33</v>
      </c>
      <c r="AE82" s="43"/>
      <c r="AF82" s="43" t="s">
        <v>688</v>
      </c>
      <c r="AG82" s="43" t="s">
        <v>689</v>
      </c>
      <c r="AH82" s="43" t="s">
        <v>690</v>
      </c>
      <c r="AI82" s="43" t="s">
        <v>691</v>
      </c>
      <c r="AJ82" s="43" t="s">
        <v>687</v>
      </c>
      <c r="AK82" s="43" t="s">
        <v>692</v>
      </c>
      <c r="AL82" s="45" t="s">
        <v>34</v>
      </c>
      <c r="AM82" s="25">
        <v>1000</v>
      </c>
      <c r="AN82" s="25"/>
      <c r="AO82" s="43"/>
      <c r="AP82" s="43">
        <v>640</v>
      </c>
      <c r="AQ82" s="43"/>
      <c r="AR82" s="43">
        <f>AM82-AP82-AS82</f>
        <v>360</v>
      </c>
      <c r="AS82" s="43"/>
      <c r="AT82" s="43"/>
      <c r="AU82" s="43">
        <v>500</v>
      </c>
      <c r="AV82" s="43">
        <v>500</v>
      </c>
      <c r="AW82" s="43"/>
      <c r="AX82" s="43"/>
      <c r="AY82" s="43" t="s">
        <v>29</v>
      </c>
      <c r="AZ82" s="43" t="s">
        <v>30</v>
      </c>
      <c r="BA82" s="43">
        <v>18981346118</v>
      </c>
      <c r="BB82" s="47"/>
    </row>
    <row r="83" spans="1:54" s="53" customFormat="1" ht="33" customHeight="1" x14ac:dyDescent="0.2">
      <c r="A83" s="43">
        <v>40</v>
      </c>
      <c r="B83" s="43">
        <v>73</v>
      </c>
      <c r="C83" s="43" t="s">
        <v>694</v>
      </c>
      <c r="D83" s="43" t="s">
        <v>415</v>
      </c>
      <c r="E83" s="43" t="s">
        <v>921</v>
      </c>
      <c r="F83" s="43" t="s">
        <v>1005</v>
      </c>
      <c r="G83" s="43" t="s">
        <v>925</v>
      </c>
      <c r="H83" s="43" t="s">
        <v>1001</v>
      </c>
      <c r="I83" s="43" t="s">
        <v>946</v>
      </c>
      <c r="J83" s="43" t="s">
        <v>483</v>
      </c>
      <c r="K83" s="43" t="s">
        <v>945</v>
      </c>
      <c r="L83" s="43"/>
      <c r="M83" s="43"/>
      <c r="N83" s="43" t="s">
        <v>444</v>
      </c>
      <c r="O83" s="43" t="s">
        <v>454</v>
      </c>
      <c r="P83" s="43" t="s">
        <v>455</v>
      </c>
      <c r="Q83" s="43">
        <v>4.4000000000000004</v>
      </c>
      <c r="R83" s="43">
        <v>4.5</v>
      </c>
      <c r="S83" s="43">
        <f t="shared" si="1"/>
        <v>19800</v>
      </c>
      <c r="T83" s="43" t="s">
        <v>1007</v>
      </c>
      <c r="U83" s="43"/>
      <c r="V83" s="43"/>
      <c r="W83" s="29"/>
      <c r="X83" s="29"/>
      <c r="Y83" s="29"/>
      <c r="Z83" s="29"/>
      <c r="AA83" s="29"/>
      <c r="AB83" s="29"/>
      <c r="AC83" s="47" t="s">
        <v>26</v>
      </c>
      <c r="AD83" s="43" t="s">
        <v>68</v>
      </c>
      <c r="AE83" s="43" t="s">
        <v>69</v>
      </c>
      <c r="AF83" s="43" t="s">
        <v>693</v>
      </c>
      <c r="AG83" s="43" t="s">
        <v>689</v>
      </c>
      <c r="AH83" s="43" t="s">
        <v>695</v>
      </c>
      <c r="AI83" s="43" t="s">
        <v>696</v>
      </c>
      <c r="AJ83" s="43"/>
      <c r="AK83" s="43"/>
      <c r="AL83" s="43">
        <v>2023</v>
      </c>
      <c r="AM83" s="43">
        <v>250</v>
      </c>
      <c r="AN83" s="43"/>
      <c r="AO83" s="43">
        <v>250</v>
      </c>
      <c r="AP83" s="43"/>
      <c r="AQ83" s="43"/>
      <c r="AR83" s="43"/>
      <c r="AS83" s="43"/>
      <c r="AT83" s="43"/>
      <c r="AU83" s="43"/>
      <c r="AV83" s="43">
        <v>250</v>
      </c>
      <c r="AW83" s="43"/>
      <c r="AX83" s="43"/>
      <c r="AY83" s="43" t="s">
        <v>33</v>
      </c>
      <c r="AZ83" s="43" t="s">
        <v>70</v>
      </c>
      <c r="BA83" s="43">
        <v>13990679055</v>
      </c>
      <c r="BB83" s="37"/>
    </row>
    <row r="84" spans="1:54" s="53" customFormat="1" ht="33.75" customHeight="1" x14ac:dyDescent="0.2">
      <c r="A84" s="43">
        <v>41</v>
      </c>
      <c r="B84" s="43">
        <v>74</v>
      </c>
      <c r="C84" s="43" t="s">
        <v>697</v>
      </c>
      <c r="D84" s="43" t="s">
        <v>418</v>
      </c>
      <c r="E84" s="43" t="s">
        <v>921</v>
      </c>
      <c r="F84" s="43" t="s">
        <v>1005</v>
      </c>
      <c r="G84" s="43" t="s">
        <v>925</v>
      </c>
      <c r="H84" s="43" t="s">
        <v>1001</v>
      </c>
      <c r="I84" s="43" t="s">
        <v>946</v>
      </c>
      <c r="J84" s="43" t="s">
        <v>42</v>
      </c>
      <c r="K84" s="43" t="s">
        <v>945</v>
      </c>
      <c r="L84" s="43"/>
      <c r="M84" s="43"/>
      <c r="N84" s="43" t="s">
        <v>71</v>
      </c>
      <c r="O84" s="43" t="s">
        <v>454</v>
      </c>
      <c r="P84" s="43" t="s">
        <v>455</v>
      </c>
      <c r="Q84" s="46">
        <v>6</v>
      </c>
      <c r="R84" s="43">
        <v>4.5</v>
      </c>
      <c r="S84" s="43">
        <f t="shared" si="1"/>
        <v>27000</v>
      </c>
      <c r="T84" s="43" t="s">
        <v>1007</v>
      </c>
      <c r="U84" s="43"/>
      <c r="V84" s="43"/>
      <c r="W84" s="29"/>
      <c r="X84" s="29"/>
      <c r="Y84" s="29"/>
      <c r="Z84" s="29"/>
      <c r="AA84" s="29"/>
      <c r="AB84" s="29"/>
      <c r="AC84" s="47" t="s">
        <v>26</v>
      </c>
      <c r="AD84" s="43" t="s">
        <v>68</v>
      </c>
      <c r="AE84" s="43" t="s">
        <v>72</v>
      </c>
      <c r="AF84" s="43" t="s">
        <v>42</v>
      </c>
      <c r="AG84" s="43" t="s">
        <v>698</v>
      </c>
      <c r="AH84" s="43" t="s">
        <v>699</v>
      </c>
      <c r="AI84" s="43" t="s">
        <v>691</v>
      </c>
      <c r="AJ84" s="43" t="s">
        <v>697</v>
      </c>
      <c r="AK84" s="43" t="s">
        <v>700</v>
      </c>
      <c r="AL84" s="43">
        <v>2023</v>
      </c>
      <c r="AM84" s="43">
        <v>540</v>
      </c>
      <c r="AN84" s="43"/>
      <c r="AO84" s="43">
        <v>540</v>
      </c>
      <c r="AP84" s="43"/>
      <c r="AQ84" s="43"/>
      <c r="AR84" s="43"/>
      <c r="AS84" s="43"/>
      <c r="AT84" s="43"/>
      <c r="AU84" s="43"/>
      <c r="AV84" s="43">
        <v>540</v>
      </c>
      <c r="AW84" s="43"/>
      <c r="AX84" s="43"/>
      <c r="AY84" s="43" t="s">
        <v>33</v>
      </c>
      <c r="AZ84" s="43" t="s">
        <v>70</v>
      </c>
      <c r="BA84" s="43">
        <v>13990679055</v>
      </c>
      <c r="BB84" s="37"/>
    </row>
    <row r="85" spans="1:54" s="53" customFormat="1" ht="48" customHeight="1" x14ac:dyDescent="0.2">
      <c r="A85" s="43">
        <v>42</v>
      </c>
      <c r="B85" s="43">
        <v>75</v>
      </c>
      <c r="C85" s="43" t="s">
        <v>701</v>
      </c>
      <c r="D85" s="54" t="s">
        <v>416</v>
      </c>
      <c r="E85" s="43" t="s">
        <v>921</v>
      </c>
      <c r="F85" s="43" t="s">
        <v>1005</v>
      </c>
      <c r="G85" s="43" t="s">
        <v>925</v>
      </c>
      <c r="H85" s="43" t="s">
        <v>1001</v>
      </c>
      <c r="I85" s="43" t="s">
        <v>946</v>
      </c>
      <c r="J85" s="43" t="s">
        <v>28</v>
      </c>
      <c r="K85" s="43" t="s">
        <v>945</v>
      </c>
      <c r="L85" s="43"/>
      <c r="M85" s="43"/>
      <c r="N85" s="54" t="s">
        <v>73</v>
      </c>
      <c r="O85" s="43" t="s">
        <v>454</v>
      </c>
      <c r="P85" s="43" t="s">
        <v>455</v>
      </c>
      <c r="Q85" s="43">
        <v>0.7</v>
      </c>
      <c r="R85" s="43">
        <v>4.5</v>
      </c>
      <c r="S85" s="43">
        <f t="shared" si="1"/>
        <v>3150</v>
      </c>
      <c r="T85" s="43" t="s">
        <v>1007</v>
      </c>
      <c r="U85" s="43"/>
      <c r="V85" s="43"/>
      <c r="W85" s="29"/>
      <c r="X85" s="29"/>
      <c r="Y85" s="29"/>
      <c r="Z85" s="29"/>
      <c r="AA85" s="29"/>
      <c r="AB85" s="29"/>
      <c r="AC85" s="58" t="s">
        <v>26</v>
      </c>
      <c r="AD85" s="54" t="s">
        <v>68</v>
      </c>
      <c r="AE85" s="54" t="s">
        <v>74</v>
      </c>
      <c r="AF85" s="43" t="s">
        <v>28</v>
      </c>
      <c r="AG85" s="43" t="s">
        <v>703</v>
      </c>
      <c r="AH85" s="43" t="s">
        <v>704</v>
      </c>
      <c r="AI85" s="43" t="s">
        <v>696</v>
      </c>
      <c r="AJ85" s="43"/>
      <c r="AK85" s="43"/>
      <c r="AL85" s="43">
        <v>2023</v>
      </c>
      <c r="AM85" s="43">
        <v>90</v>
      </c>
      <c r="AN85" s="43"/>
      <c r="AO85" s="43">
        <v>90</v>
      </c>
      <c r="AP85" s="43"/>
      <c r="AQ85" s="43"/>
      <c r="AR85" s="43"/>
      <c r="AS85" s="43"/>
      <c r="AT85" s="43"/>
      <c r="AU85" s="43"/>
      <c r="AV85" s="43">
        <v>90</v>
      </c>
      <c r="AW85" s="43"/>
      <c r="AX85" s="43"/>
      <c r="AY85" s="43" t="s">
        <v>33</v>
      </c>
      <c r="AZ85" s="43" t="s">
        <v>70</v>
      </c>
      <c r="BA85" s="43">
        <v>13990679055</v>
      </c>
      <c r="BB85" s="37"/>
    </row>
    <row r="86" spans="1:54" s="53" customFormat="1" ht="48" customHeight="1" x14ac:dyDescent="0.2">
      <c r="A86" s="43">
        <v>42</v>
      </c>
      <c r="B86" s="43">
        <v>76</v>
      </c>
      <c r="C86" s="43" t="s">
        <v>702</v>
      </c>
      <c r="D86" s="54"/>
      <c r="E86" s="43" t="s">
        <v>921</v>
      </c>
      <c r="F86" s="43" t="s">
        <v>1005</v>
      </c>
      <c r="G86" s="43" t="s">
        <v>925</v>
      </c>
      <c r="H86" s="43" t="s">
        <v>1001</v>
      </c>
      <c r="I86" s="43" t="s">
        <v>946</v>
      </c>
      <c r="J86" s="43" t="s">
        <v>28</v>
      </c>
      <c r="K86" s="43" t="s">
        <v>945</v>
      </c>
      <c r="L86" s="43"/>
      <c r="M86" s="43"/>
      <c r="N86" s="54"/>
      <c r="O86" s="43" t="s">
        <v>454</v>
      </c>
      <c r="P86" s="43" t="s">
        <v>455</v>
      </c>
      <c r="Q86" s="43">
        <v>0.3</v>
      </c>
      <c r="R86" s="43">
        <v>4.5</v>
      </c>
      <c r="S86" s="43">
        <f t="shared" si="1"/>
        <v>1349.9999999999998</v>
      </c>
      <c r="T86" s="43" t="s">
        <v>1007</v>
      </c>
      <c r="U86" s="43"/>
      <c r="V86" s="43"/>
      <c r="W86" s="29"/>
      <c r="X86" s="29"/>
      <c r="Y86" s="29"/>
      <c r="Z86" s="29"/>
      <c r="AA86" s="29"/>
      <c r="AB86" s="29"/>
      <c r="AC86" s="58"/>
      <c r="AD86" s="54"/>
      <c r="AE86" s="54"/>
      <c r="AF86" s="43" t="s">
        <v>28</v>
      </c>
      <c r="AG86" s="43" t="s">
        <v>705</v>
      </c>
      <c r="AH86" s="43" t="s">
        <v>706</v>
      </c>
      <c r="AI86" s="43" t="s">
        <v>696</v>
      </c>
      <c r="AJ86" s="43"/>
      <c r="AK86" s="43"/>
      <c r="AL86" s="43">
        <v>2023</v>
      </c>
      <c r="AM86" s="43">
        <v>90</v>
      </c>
      <c r="AN86" s="43"/>
      <c r="AO86" s="43">
        <v>90</v>
      </c>
      <c r="AP86" s="43"/>
      <c r="AQ86" s="43"/>
      <c r="AR86" s="43"/>
      <c r="AS86" s="43"/>
      <c r="AT86" s="43"/>
      <c r="AU86" s="43"/>
      <c r="AV86" s="43">
        <v>90</v>
      </c>
      <c r="AW86" s="43"/>
      <c r="AX86" s="43"/>
      <c r="AY86" s="43" t="s">
        <v>33</v>
      </c>
      <c r="AZ86" s="43" t="s">
        <v>70</v>
      </c>
      <c r="BA86" s="43">
        <v>13990679055</v>
      </c>
      <c r="BB86" s="37"/>
    </row>
    <row r="87" spans="1:54" s="53" customFormat="1" ht="30" customHeight="1" x14ac:dyDescent="0.2">
      <c r="A87" s="43">
        <v>43</v>
      </c>
      <c r="B87" s="54">
        <v>77</v>
      </c>
      <c r="C87" s="54" t="s">
        <v>707</v>
      </c>
      <c r="D87" s="43" t="s">
        <v>419</v>
      </c>
      <c r="E87" s="43" t="s">
        <v>921</v>
      </c>
      <c r="F87" s="43" t="s">
        <v>1005</v>
      </c>
      <c r="G87" s="43" t="s">
        <v>925</v>
      </c>
      <c r="H87" s="43" t="s">
        <v>1001</v>
      </c>
      <c r="I87" s="43" t="s">
        <v>946</v>
      </c>
      <c r="J87" s="43" t="s">
        <v>28</v>
      </c>
      <c r="K87" s="43" t="s">
        <v>945</v>
      </c>
      <c r="L87" s="43"/>
      <c r="M87" s="43"/>
      <c r="N87" s="43" t="s">
        <v>75</v>
      </c>
      <c r="O87" s="54" t="s">
        <v>454</v>
      </c>
      <c r="P87" s="54" t="s">
        <v>455</v>
      </c>
      <c r="Q87" s="57">
        <v>3</v>
      </c>
      <c r="R87" s="54">
        <v>4.5</v>
      </c>
      <c r="S87" s="43">
        <f t="shared" si="1"/>
        <v>13500</v>
      </c>
      <c r="T87" s="43" t="s">
        <v>1007</v>
      </c>
      <c r="U87" s="43"/>
      <c r="V87" s="43"/>
      <c r="W87" s="29"/>
      <c r="X87" s="29"/>
      <c r="Y87" s="29"/>
      <c r="Z87" s="29"/>
      <c r="AA87" s="29"/>
      <c r="AB87" s="29"/>
      <c r="AC87" s="47" t="s">
        <v>26</v>
      </c>
      <c r="AD87" s="43" t="s">
        <v>68</v>
      </c>
      <c r="AE87" s="43" t="s">
        <v>76</v>
      </c>
      <c r="AF87" s="43" t="s">
        <v>28</v>
      </c>
      <c r="AG87" s="54" t="s">
        <v>708</v>
      </c>
      <c r="AH87" s="54" t="s">
        <v>709</v>
      </c>
      <c r="AI87" s="54" t="s">
        <v>696</v>
      </c>
      <c r="AJ87" s="54"/>
      <c r="AK87" s="54"/>
      <c r="AL87" s="43">
        <v>2025</v>
      </c>
      <c r="AM87" s="43">
        <v>400</v>
      </c>
      <c r="AN87" s="43"/>
      <c r="AO87" s="43">
        <v>400</v>
      </c>
      <c r="AP87" s="43"/>
      <c r="AQ87" s="43"/>
      <c r="AR87" s="43"/>
      <c r="AS87" s="43"/>
      <c r="AT87" s="43"/>
      <c r="AU87" s="43"/>
      <c r="AV87" s="43"/>
      <c r="AW87" s="43"/>
      <c r="AX87" s="43">
        <v>400</v>
      </c>
      <c r="AY87" s="43" t="s">
        <v>33</v>
      </c>
      <c r="AZ87" s="43" t="s">
        <v>70</v>
      </c>
      <c r="BA87" s="43">
        <v>13990679055</v>
      </c>
      <c r="BB87" s="60"/>
    </row>
    <row r="88" spans="1:54" s="53" customFormat="1" ht="33.950000000000003" customHeight="1" x14ac:dyDescent="0.2">
      <c r="A88" s="43">
        <v>44</v>
      </c>
      <c r="B88" s="54"/>
      <c r="C88" s="54"/>
      <c r="D88" s="43" t="s">
        <v>77</v>
      </c>
      <c r="E88" s="43" t="s">
        <v>921</v>
      </c>
      <c r="F88" s="43" t="s">
        <v>1005</v>
      </c>
      <c r="G88" s="43" t="s">
        <v>925</v>
      </c>
      <c r="H88" s="43" t="s">
        <v>1001</v>
      </c>
      <c r="I88" s="43" t="s">
        <v>946</v>
      </c>
      <c r="J88" s="43" t="s">
        <v>28</v>
      </c>
      <c r="K88" s="43" t="s">
        <v>945</v>
      </c>
      <c r="L88" s="43"/>
      <c r="M88" s="43"/>
      <c r="N88" s="43" t="s">
        <v>78</v>
      </c>
      <c r="O88" s="54"/>
      <c r="P88" s="54"/>
      <c r="Q88" s="57"/>
      <c r="R88" s="54"/>
      <c r="S88" s="43">
        <f t="shared" si="1"/>
        <v>0</v>
      </c>
      <c r="T88" s="43" t="s">
        <v>1007</v>
      </c>
      <c r="U88" s="43"/>
      <c r="V88" s="43"/>
      <c r="W88" s="29"/>
      <c r="X88" s="29"/>
      <c r="Y88" s="29"/>
      <c r="Z88" s="29"/>
      <c r="AA88" s="29"/>
      <c r="AB88" s="29"/>
      <c r="AC88" s="47" t="s">
        <v>26</v>
      </c>
      <c r="AD88" s="43" t="s">
        <v>68</v>
      </c>
      <c r="AE88" s="43" t="s">
        <v>76</v>
      </c>
      <c r="AF88" s="43" t="s">
        <v>28</v>
      </c>
      <c r="AG88" s="54"/>
      <c r="AH88" s="54"/>
      <c r="AI88" s="54"/>
      <c r="AJ88" s="54"/>
      <c r="AK88" s="54"/>
      <c r="AL88" s="43">
        <v>2023</v>
      </c>
      <c r="AM88" s="43">
        <v>260</v>
      </c>
      <c r="AN88" s="43"/>
      <c r="AO88" s="43">
        <v>260</v>
      </c>
      <c r="AP88" s="43"/>
      <c r="AQ88" s="43"/>
      <c r="AR88" s="43"/>
      <c r="AS88" s="43"/>
      <c r="AT88" s="43"/>
      <c r="AU88" s="43"/>
      <c r="AV88" s="43">
        <v>260</v>
      </c>
      <c r="AW88" s="43"/>
      <c r="AX88" s="43"/>
      <c r="AY88" s="43" t="s">
        <v>33</v>
      </c>
      <c r="AZ88" s="43" t="s">
        <v>70</v>
      </c>
      <c r="BA88" s="43">
        <v>13990679055</v>
      </c>
      <c r="BB88" s="61"/>
    </row>
    <row r="89" spans="1:54" s="53" customFormat="1" ht="48" x14ac:dyDescent="0.2">
      <c r="A89" s="43">
        <v>45.1</v>
      </c>
      <c r="B89" s="43">
        <v>78</v>
      </c>
      <c r="C89" s="43" t="s">
        <v>710</v>
      </c>
      <c r="D89" s="43" t="s">
        <v>420</v>
      </c>
      <c r="E89" s="43" t="s">
        <v>921</v>
      </c>
      <c r="F89" s="43" t="s">
        <v>1005</v>
      </c>
      <c r="G89" s="43" t="s">
        <v>925</v>
      </c>
      <c r="H89" s="43" t="s">
        <v>1001</v>
      </c>
      <c r="I89" s="43" t="s">
        <v>946</v>
      </c>
      <c r="J89" s="43" t="s">
        <v>483</v>
      </c>
      <c r="K89" s="43" t="s">
        <v>945</v>
      </c>
      <c r="L89" s="43"/>
      <c r="M89" s="43"/>
      <c r="N89" s="43" t="s">
        <v>975</v>
      </c>
      <c r="O89" s="43" t="s">
        <v>454</v>
      </c>
      <c r="P89" s="43" t="s">
        <v>455</v>
      </c>
      <c r="Q89" s="43">
        <v>1.5</v>
      </c>
      <c r="R89" s="43">
        <v>4.5</v>
      </c>
      <c r="S89" s="43">
        <f t="shared" si="1"/>
        <v>6750</v>
      </c>
      <c r="T89" s="43" t="s">
        <v>1007</v>
      </c>
      <c r="U89" s="43"/>
      <c r="V89" s="43"/>
      <c r="W89" s="29"/>
      <c r="X89" s="29"/>
      <c r="Y89" s="29"/>
      <c r="Z89" s="29"/>
      <c r="AA89" s="29"/>
      <c r="AB89" s="29"/>
      <c r="AC89" s="47" t="s">
        <v>26</v>
      </c>
      <c r="AD89" s="43" t="s">
        <v>68</v>
      </c>
      <c r="AE89" s="43" t="s">
        <v>80</v>
      </c>
      <c r="AF89" s="43" t="s">
        <v>693</v>
      </c>
      <c r="AG89" s="43" t="s">
        <v>715</v>
      </c>
      <c r="AH89" s="43" t="s">
        <v>716</v>
      </c>
      <c r="AI89" s="43" t="s">
        <v>696</v>
      </c>
      <c r="AJ89" s="43"/>
      <c r="AK89" s="43"/>
      <c r="AL89" s="43">
        <v>2023</v>
      </c>
      <c r="AM89" s="43">
        <v>100</v>
      </c>
      <c r="AN89" s="43"/>
      <c r="AO89" s="43">
        <v>100</v>
      </c>
      <c r="AP89" s="43"/>
      <c r="AQ89" s="43"/>
      <c r="AR89" s="43"/>
      <c r="AS89" s="43"/>
      <c r="AT89" s="43"/>
      <c r="AU89" s="43"/>
      <c r="AV89" s="43">
        <v>100</v>
      </c>
      <c r="AW89" s="43"/>
      <c r="AX89" s="43"/>
      <c r="AY89" s="43" t="s">
        <v>33</v>
      </c>
      <c r="AZ89" s="43" t="s">
        <v>70</v>
      </c>
      <c r="BA89" s="43">
        <v>13990679055</v>
      </c>
      <c r="BB89" s="37"/>
    </row>
    <row r="90" spans="1:54" s="53" customFormat="1" ht="48" x14ac:dyDescent="0.2">
      <c r="A90" s="43">
        <v>45.2</v>
      </c>
      <c r="B90" s="43">
        <v>79</v>
      </c>
      <c r="C90" s="43" t="s">
        <v>712</v>
      </c>
      <c r="D90" s="43" t="s">
        <v>420</v>
      </c>
      <c r="E90" s="43" t="s">
        <v>921</v>
      </c>
      <c r="F90" s="43" t="s">
        <v>1005</v>
      </c>
      <c r="G90" s="43" t="s">
        <v>925</v>
      </c>
      <c r="H90" s="43" t="s">
        <v>1001</v>
      </c>
      <c r="I90" s="43" t="s">
        <v>946</v>
      </c>
      <c r="J90" s="43" t="s">
        <v>446</v>
      </c>
      <c r="K90" s="43" t="s">
        <v>945</v>
      </c>
      <c r="L90" s="43"/>
      <c r="M90" s="43"/>
      <c r="N90" s="43" t="s">
        <v>79</v>
      </c>
      <c r="O90" s="43" t="s">
        <v>454</v>
      </c>
      <c r="P90" s="43" t="s">
        <v>455</v>
      </c>
      <c r="Q90" s="43">
        <v>0.3</v>
      </c>
      <c r="R90" s="43">
        <v>4.5</v>
      </c>
      <c r="S90" s="43">
        <f t="shared" si="1"/>
        <v>1349.9999999999998</v>
      </c>
      <c r="T90" s="43" t="s">
        <v>1007</v>
      </c>
      <c r="U90" s="43"/>
      <c r="V90" s="43"/>
      <c r="W90" s="29"/>
      <c r="X90" s="29"/>
      <c r="Y90" s="29"/>
      <c r="Z90" s="29"/>
      <c r="AA90" s="29"/>
      <c r="AB90" s="29"/>
      <c r="AC90" s="47" t="s">
        <v>26</v>
      </c>
      <c r="AD90" s="43" t="s">
        <v>68</v>
      </c>
      <c r="AE90" s="43" t="s">
        <v>80</v>
      </c>
      <c r="AF90" s="43" t="s">
        <v>688</v>
      </c>
      <c r="AG90" s="43" t="s">
        <v>713</v>
      </c>
      <c r="AH90" s="43" t="s">
        <v>714</v>
      </c>
      <c r="AI90" s="43" t="s">
        <v>691</v>
      </c>
      <c r="AJ90" s="43" t="s">
        <v>712</v>
      </c>
      <c r="AK90" s="43"/>
      <c r="AL90" s="43">
        <v>2023</v>
      </c>
      <c r="AM90" s="43">
        <v>100</v>
      </c>
      <c r="AN90" s="43"/>
      <c r="AO90" s="43">
        <v>100</v>
      </c>
      <c r="AP90" s="43"/>
      <c r="AQ90" s="43"/>
      <c r="AR90" s="43"/>
      <c r="AS90" s="43"/>
      <c r="AT90" s="43"/>
      <c r="AU90" s="43"/>
      <c r="AV90" s="43">
        <v>100</v>
      </c>
      <c r="AW90" s="43"/>
      <c r="AX90" s="43"/>
      <c r="AY90" s="43" t="s">
        <v>33</v>
      </c>
      <c r="AZ90" s="43" t="s">
        <v>70</v>
      </c>
      <c r="BA90" s="43">
        <v>13990679055</v>
      </c>
      <c r="BB90" s="37"/>
    </row>
    <row r="91" spans="1:54" s="20" customFormat="1" ht="53.1" customHeight="1" x14ac:dyDescent="0.15">
      <c r="A91" s="19">
        <v>31.1</v>
      </c>
      <c r="B91" s="43">
        <v>80</v>
      </c>
      <c r="C91" s="43" t="s">
        <v>711</v>
      </c>
      <c r="D91" s="43" t="s">
        <v>443</v>
      </c>
      <c r="E91" s="43" t="s">
        <v>921</v>
      </c>
      <c r="F91" s="43" t="s">
        <v>1005</v>
      </c>
      <c r="G91" s="43" t="s">
        <v>925</v>
      </c>
      <c r="H91" s="43" t="s">
        <v>1001</v>
      </c>
      <c r="I91" s="43" t="s">
        <v>946</v>
      </c>
      <c r="J91" s="45" t="s">
        <v>483</v>
      </c>
      <c r="K91" s="43" t="s">
        <v>945</v>
      </c>
      <c r="L91" s="43"/>
      <c r="M91" s="43"/>
      <c r="N91" s="43" t="s">
        <v>442</v>
      </c>
      <c r="O91" s="45" t="s">
        <v>454</v>
      </c>
      <c r="P91" s="45" t="s">
        <v>455</v>
      </c>
      <c r="Q91" s="45">
        <v>0.4</v>
      </c>
      <c r="R91" s="45">
        <v>4.5</v>
      </c>
      <c r="S91" s="43">
        <f t="shared" si="1"/>
        <v>1800</v>
      </c>
      <c r="T91" s="43" t="s">
        <v>1007</v>
      </c>
      <c r="U91" s="43"/>
      <c r="V91" s="45"/>
      <c r="W91" s="33"/>
      <c r="X91" s="33"/>
      <c r="Y91" s="33"/>
      <c r="Z91" s="33"/>
      <c r="AA91" s="33"/>
      <c r="AB91" s="33"/>
      <c r="AC91" s="48" t="s">
        <v>83</v>
      </c>
      <c r="AD91" s="45" t="s">
        <v>68</v>
      </c>
      <c r="AE91" s="43" t="s">
        <v>100</v>
      </c>
      <c r="AF91" s="45" t="s">
        <v>693</v>
      </c>
      <c r="AG91" s="45" t="s">
        <v>718</v>
      </c>
      <c r="AH91" s="45" t="s">
        <v>718</v>
      </c>
      <c r="AI91" s="45" t="s">
        <v>696</v>
      </c>
      <c r="AJ91" s="45"/>
      <c r="AK91" s="45"/>
      <c r="AL91" s="45">
        <v>2023</v>
      </c>
      <c r="AM91" s="45">
        <v>100</v>
      </c>
      <c r="AN91" s="45"/>
      <c r="AO91" s="45">
        <v>100</v>
      </c>
      <c r="AP91" s="45"/>
      <c r="AQ91" s="45"/>
      <c r="AR91" s="45"/>
      <c r="AS91" s="45"/>
      <c r="AT91" s="45"/>
      <c r="AU91" s="45"/>
      <c r="AV91" s="45">
        <v>100</v>
      </c>
      <c r="AW91" s="45"/>
      <c r="AX91" s="45"/>
      <c r="AY91" s="43" t="s">
        <v>33</v>
      </c>
      <c r="AZ91" s="43" t="s">
        <v>70</v>
      </c>
      <c r="BA91" s="27">
        <v>13990679055</v>
      </c>
      <c r="BB91" s="47"/>
    </row>
    <row r="92" spans="1:54" s="20" customFormat="1" ht="53.1" customHeight="1" x14ac:dyDescent="0.15">
      <c r="A92" s="19">
        <v>31.2</v>
      </c>
      <c r="B92" s="43">
        <v>81</v>
      </c>
      <c r="C92" s="43" t="s">
        <v>717</v>
      </c>
      <c r="D92" s="43" t="s">
        <v>443</v>
      </c>
      <c r="E92" s="43" t="s">
        <v>921</v>
      </c>
      <c r="F92" s="43" t="s">
        <v>1005</v>
      </c>
      <c r="G92" s="43" t="s">
        <v>925</v>
      </c>
      <c r="H92" s="43" t="s">
        <v>1001</v>
      </c>
      <c r="I92" s="43" t="s">
        <v>946</v>
      </c>
      <c r="J92" s="45" t="s">
        <v>483</v>
      </c>
      <c r="K92" s="43" t="s">
        <v>945</v>
      </c>
      <c r="L92" s="43"/>
      <c r="M92" s="43"/>
      <c r="N92" s="43" t="s">
        <v>442</v>
      </c>
      <c r="O92" s="45" t="s">
        <v>454</v>
      </c>
      <c r="P92" s="45" t="s">
        <v>455</v>
      </c>
      <c r="Q92" s="45">
        <v>0.5</v>
      </c>
      <c r="R92" s="45">
        <v>4.5</v>
      </c>
      <c r="S92" s="43">
        <f t="shared" si="1"/>
        <v>2250</v>
      </c>
      <c r="T92" s="43" t="s">
        <v>1007</v>
      </c>
      <c r="U92" s="43"/>
      <c r="V92" s="45"/>
      <c r="W92" s="33"/>
      <c r="X92" s="33"/>
      <c r="Y92" s="33"/>
      <c r="Z92" s="33"/>
      <c r="AA92" s="33"/>
      <c r="AB92" s="33"/>
      <c r="AC92" s="48" t="s">
        <v>83</v>
      </c>
      <c r="AD92" s="45" t="s">
        <v>68</v>
      </c>
      <c r="AE92" s="43" t="s">
        <v>100</v>
      </c>
      <c r="AF92" s="45" t="s">
        <v>693</v>
      </c>
      <c r="AG92" s="45" t="s">
        <v>719</v>
      </c>
      <c r="AH92" s="45" t="s">
        <v>719</v>
      </c>
      <c r="AI92" s="45" t="s">
        <v>696</v>
      </c>
      <c r="AJ92" s="45"/>
      <c r="AK92" s="45"/>
      <c r="AL92" s="45">
        <v>2023</v>
      </c>
      <c r="AM92" s="45">
        <v>100</v>
      </c>
      <c r="AN92" s="45"/>
      <c r="AO92" s="45">
        <v>100</v>
      </c>
      <c r="AP92" s="45"/>
      <c r="AQ92" s="45"/>
      <c r="AR92" s="45"/>
      <c r="AS92" s="45"/>
      <c r="AT92" s="45"/>
      <c r="AU92" s="45"/>
      <c r="AV92" s="45">
        <v>100</v>
      </c>
      <c r="AW92" s="45"/>
      <c r="AX92" s="45"/>
      <c r="AY92" s="43" t="s">
        <v>33</v>
      </c>
      <c r="AZ92" s="43" t="s">
        <v>70</v>
      </c>
      <c r="BA92" s="27">
        <v>13990679055</v>
      </c>
      <c r="BB92" s="47"/>
    </row>
    <row r="93" spans="1:54" s="20" customFormat="1" ht="42.95" customHeight="1" x14ac:dyDescent="0.15">
      <c r="A93" s="43">
        <v>32</v>
      </c>
      <c r="B93" s="43">
        <v>82</v>
      </c>
      <c r="C93" s="43" t="s">
        <v>720</v>
      </c>
      <c r="D93" s="43" t="s">
        <v>445</v>
      </c>
      <c r="E93" s="43" t="s">
        <v>921</v>
      </c>
      <c r="F93" s="43" t="s">
        <v>1005</v>
      </c>
      <c r="G93" s="43" t="s">
        <v>925</v>
      </c>
      <c r="H93" s="43" t="s">
        <v>1001</v>
      </c>
      <c r="I93" s="43" t="s">
        <v>946</v>
      </c>
      <c r="J93" s="45" t="s">
        <v>483</v>
      </c>
      <c r="K93" s="43" t="s">
        <v>945</v>
      </c>
      <c r="L93" s="43"/>
      <c r="M93" s="43"/>
      <c r="N93" s="43" t="s">
        <v>101</v>
      </c>
      <c r="O93" s="45" t="s">
        <v>454</v>
      </c>
      <c r="P93" s="45" t="s">
        <v>455</v>
      </c>
      <c r="Q93" s="28">
        <v>2</v>
      </c>
      <c r="R93" s="45">
        <v>4.5</v>
      </c>
      <c r="S93" s="43">
        <f t="shared" si="1"/>
        <v>9000</v>
      </c>
      <c r="T93" s="43" t="s">
        <v>1007</v>
      </c>
      <c r="U93" s="43"/>
      <c r="V93" s="45"/>
      <c r="W93" s="33"/>
      <c r="X93" s="33"/>
      <c r="Y93" s="33"/>
      <c r="Z93" s="33"/>
      <c r="AA93" s="33"/>
      <c r="AB93" s="33"/>
      <c r="AC93" s="48" t="s">
        <v>83</v>
      </c>
      <c r="AD93" s="45" t="s">
        <v>68</v>
      </c>
      <c r="AE93" s="43" t="s">
        <v>102</v>
      </c>
      <c r="AF93" s="45" t="s">
        <v>693</v>
      </c>
      <c r="AG93" s="45" t="s">
        <v>721</v>
      </c>
      <c r="AH93" s="45" t="s">
        <v>722</v>
      </c>
      <c r="AI93" s="45" t="s">
        <v>696</v>
      </c>
      <c r="AJ93" s="45"/>
      <c r="AK93" s="45"/>
      <c r="AL93" s="45">
        <v>2023</v>
      </c>
      <c r="AM93" s="45">
        <v>220</v>
      </c>
      <c r="AN93" s="45"/>
      <c r="AO93" s="45">
        <v>220</v>
      </c>
      <c r="AP93" s="45"/>
      <c r="AQ93" s="45"/>
      <c r="AR93" s="45"/>
      <c r="AS93" s="45"/>
      <c r="AT93" s="45"/>
      <c r="AU93" s="45"/>
      <c r="AV93" s="45">
        <v>220</v>
      </c>
      <c r="AW93" s="45"/>
      <c r="AX93" s="45"/>
      <c r="AY93" s="43" t="s">
        <v>33</v>
      </c>
      <c r="AZ93" s="43" t="s">
        <v>70</v>
      </c>
      <c r="BA93" s="27">
        <v>13990679055</v>
      </c>
      <c r="BB93" s="47"/>
    </row>
    <row r="94" spans="1:54" s="20" customFormat="1" ht="57" customHeight="1" x14ac:dyDescent="0.15">
      <c r="A94" s="19">
        <v>33.200000000000003</v>
      </c>
      <c r="B94" s="43">
        <v>83</v>
      </c>
      <c r="C94" s="43" t="s">
        <v>724</v>
      </c>
      <c r="D94" s="43" t="s">
        <v>421</v>
      </c>
      <c r="E94" s="43" t="s">
        <v>921</v>
      </c>
      <c r="F94" s="43" t="s">
        <v>1005</v>
      </c>
      <c r="G94" s="43" t="s">
        <v>925</v>
      </c>
      <c r="H94" s="43" t="s">
        <v>1001</v>
      </c>
      <c r="I94" s="43" t="s">
        <v>946</v>
      </c>
      <c r="J94" s="45" t="s">
        <v>483</v>
      </c>
      <c r="K94" s="43" t="s">
        <v>945</v>
      </c>
      <c r="L94" s="43"/>
      <c r="M94" s="43"/>
      <c r="N94" s="43" t="s">
        <v>723</v>
      </c>
      <c r="O94" s="45" t="s">
        <v>454</v>
      </c>
      <c r="P94" s="45" t="s">
        <v>455</v>
      </c>
      <c r="Q94" s="45">
        <v>0.1</v>
      </c>
      <c r="R94" s="45">
        <v>4.5</v>
      </c>
      <c r="S94" s="43">
        <f t="shared" si="1"/>
        <v>450</v>
      </c>
      <c r="T94" s="43" t="s">
        <v>1007</v>
      </c>
      <c r="U94" s="43"/>
      <c r="V94" s="45"/>
      <c r="W94" s="33"/>
      <c r="X94" s="33"/>
      <c r="Y94" s="33"/>
      <c r="Z94" s="33"/>
      <c r="AA94" s="33"/>
      <c r="AB94" s="33"/>
      <c r="AC94" s="48" t="s">
        <v>83</v>
      </c>
      <c r="AD94" s="45" t="s">
        <v>68</v>
      </c>
      <c r="AE94" s="43" t="s">
        <v>103</v>
      </c>
      <c r="AF94" s="45" t="s">
        <v>693</v>
      </c>
      <c r="AG94" s="45" t="s">
        <v>731</v>
      </c>
      <c r="AH94" s="45" t="s">
        <v>731</v>
      </c>
      <c r="AI94" s="45" t="s">
        <v>696</v>
      </c>
      <c r="AJ94" s="45"/>
      <c r="AK94" s="45"/>
      <c r="AL94" s="45">
        <v>2024</v>
      </c>
      <c r="AM94" s="45">
        <v>90</v>
      </c>
      <c r="AN94" s="45"/>
      <c r="AO94" s="45">
        <v>90</v>
      </c>
      <c r="AP94" s="45"/>
      <c r="AQ94" s="45"/>
      <c r="AR94" s="45"/>
      <c r="AS94" s="45"/>
      <c r="AT94" s="45"/>
      <c r="AU94" s="45"/>
      <c r="AV94" s="45"/>
      <c r="AW94" s="45">
        <v>90</v>
      </c>
      <c r="AX94" s="45"/>
      <c r="AY94" s="43" t="s">
        <v>33</v>
      </c>
      <c r="AZ94" s="43" t="s">
        <v>70</v>
      </c>
      <c r="BA94" s="27">
        <v>13990679055</v>
      </c>
      <c r="BB94" s="47"/>
    </row>
    <row r="95" spans="1:54" s="20" customFormat="1" ht="57" customHeight="1" x14ac:dyDescent="0.15">
      <c r="A95" s="19">
        <v>33.299999999999997</v>
      </c>
      <c r="B95" s="43">
        <v>84</v>
      </c>
      <c r="C95" s="43" t="s">
        <v>725</v>
      </c>
      <c r="D95" s="43" t="s">
        <v>421</v>
      </c>
      <c r="E95" s="43" t="s">
        <v>921</v>
      </c>
      <c r="F95" s="43" t="s">
        <v>1005</v>
      </c>
      <c r="G95" s="43" t="s">
        <v>925</v>
      </c>
      <c r="H95" s="43" t="s">
        <v>1001</v>
      </c>
      <c r="I95" s="43" t="s">
        <v>946</v>
      </c>
      <c r="J95" s="45" t="s">
        <v>483</v>
      </c>
      <c r="K95" s="43" t="s">
        <v>945</v>
      </c>
      <c r="L95" s="43"/>
      <c r="M95" s="43"/>
      <c r="N95" s="43" t="s">
        <v>723</v>
      </c>
      <c r="O95" s="45" t="s">
        <v>454</v>
      </c>
      <c r="P95" s="45" t="s">
        <v>455</v>
      </c>
      <c r="Q95" s="45">
        <v>0.2</v>
      </c>
      <c r="R95" s="45">
        <v>4.5</v>
      </c>
      <c r="S95" s="43">
        <f t="shared" si="1"/>
        <v>900</v>
      </c>
      <c r="T95" s="43" t="s">
        <v>1007</v>
      </c>
      <c r="U95" s="43"/>
      <c r="V95" s="45"/>
      <c r="W95" s="33"/>
      <c r="X95" s="33"/>
      <c r="Y95" s="33"/>
      <c r="Z95" s="33"/>
      <c r="AA95" s="33"/>
      <c r="AB95" s="33"/>
      <c r="AC95" s="48" t="s">
        <v>83</v>
      </c>
      <c r="AD95" s="45" t="s">
        <v>68</v>
      </c>
      <c r="AE95" s="43" t="s">
        <v>103</v>
      </c>
      <c r="AF95" s="45" t="s">
        <v>693</v>
      </c>
      <c r="AG95" s="45" t="s">
        <v>731</v>
      </c>
      <c r="AH95" s="45" t="s">
        <v>731</v>
      </c>
      <c r="AI95" s="45" t="s">
        <v>696</v>
      </c>
      <c r="AJ95" s="45"/>
      <c r="AK95" s="45"/>
      <c r="AL95" s="45">
        <v>2024</v>
      </c>
      <c r="AM95" s="45">
        <v>90</v>
      </c>
      <c r="AN95" s="45"/>
      <c r="AO95" s="45">
        <v>90</v>
      </c>
      <c r="AP95" s="45"/>
      <c r="AQ95" s="45"/>
      <c r="AR95" s="45"/>
      <c r="AS95" s="45"/>
      <c r="AT95" s="45"/>
      <c r="AU95" s="45"/>
      <c r="AV95" s="45"/>
      <c r="AW95" s="45">
        <v>90</v>
      </c>
      <c r="AX95" s="45"/>
      <c r="AY95" s="43" t="s">
        <v>33</v>
      </c>
      <c r="AZ95" s="43" t="s">
        <v>70</v>
      </c>
      <c r="BA95" s="27">
        <v>13990679055</v>
      </c>
      <c r="BB95" s="47"/>
    </row>
    <row r="96" spans="1:54" s="20" customFormat="1" ht="57" customHeight="1" x14ac:dyDescent="0.15">
      <c r="A96" s="19">
        <v>33.4</v>
      </c>
      <c r="B96" s="43">
        <v>85</v>
      </c>
      <c r="C96" s="43" t="s">
        <v>726</v>
      </c>
      <c r="D96" s="43" t="s">
        <v>421</v>
      </c>
      <c r="E96" s="43" t="s">
        <v>921</v>
      </c>
      <c r="F96" s="43" t="s">
        <v>1005</v>
      </c>
      <c r="G96" s="43" t="s">
        <v>925</v>
      </c>
      <c r="H96" s="43" t="s">
        <v>1001</v>
      </c>
      <c r="I96" s="43" t="s">
        <v>946</v>
      </c>
      <c r="J96" s="45" t="s">
        <v>483</v>
      </c>
      <c r="K96" s="43" t="s">
        <v>945</v>
      </c>
      <c r="L96" s="43"/>
      <c r="M96" s="43"/>
      <c r="N96" s="43" t="s">
        <v>723</v>
      </c>
      <c r="O96" s="45" t="s">
        <v>454</v>
      </c>
      <c r="P96" s="45" t="s">
        <v>455</v>
      </c>
      <c r="Q96" s="45">
        <v>0.2</v>
      </c>
      <c r="R96" s="45">
        <v>4.5</v>
      </c>
      <c r="S96" s="43">
        <f t="shared" si="1"/>
        <v>900</v>
      </c>
      <c r="T96" s="43" t="s">
        <v>1007</v>
      </c>
      <c r="U96" s="43"/>
      <c r="V96" s="45"/>
      <c r="W96" s="33"/>
      <c r="X96" s="33"/>
      <c r="Y96" s="33"/>
      <c r="Z96" s="33"/>
      <c r="AA96" s="33"/>
      <c r="AB96" s="33"/>
      <c r="AC96" s="48" t="s">
        <v>83</v>
      </c>
      <c r="AD96" s="45" t="s">
        <v>68</v>
      </c>
      <c r="AE96" s="43" t="s">
        <v>103</v>
      </c>
      <c r="AF96" s="45" t="s">
        <v>693</v>
      </c>
      <c r="AG96" s="45" t="s">
        <v>731</v>
      </c>
      <c r="AH96" s="45" t="s">
        <v>731</v>
      </c>
      <c r="AI96" s="45" t="s">
        <v>696</v>
      </c>
      <c r="AJ96" s="45"/>
      <c r="AK96" s="45"/>
      <c r="AL96" s="45">
        <v>2024</v>
      </c>
      <c r="AM96" s="45">
        <v>90</v>
      </c>
      <c r="AN96" s="45"/>
      <c r="AO96" s="45">
        <v>90</v>
      </c>
      <c r="AP96" s="45"/>
      <c r="AQ96" s="45"/>
      <c r="AR96" s="45"/>
      <c r="AS96" s="45"/>
      <c r="AT96" s="45"/>
      <c r="AU96" s="45"/>
      <c r="AV96" s="45"/>
      <c r="AW96" s="45">
        <v>90</v>
      </c>
      <c r="AX96" s="45"/>
      <c r="AY96" s="43" t="s">
        <v>33</v>
      </c>
      <c r="AZ96" s="43" t="s">
        <v>70</v>
      </c>
      <c r="BA96" s="27">
        <v>13990679055</v>
      </c>
      <c r="BB96" s="47"/>
    </row>
    <row r="97" spans="1:54" s="20" customFormat="1" ht="57" customHeight="1" x14ac:dyDescent="0.15">
      <c r="A97" s="19">
        <v>33.5</v>
      </c>
      <c r="B97" s="43">
        <v>86</v>
      </c>
      <c r="C97" s="43" t="s">
        <v>727</v>
      </c>
      <c r="D97" s="43" t="s">
        <v>421</v>
      </c>
      <c r="E97" s="43" t="s">
        <v>921</v>
      </c>
      <c r="F97" s="43" t="s">
        <v>1005</v>
      </c>
      <c r="G97" s="43" t="s">
        <v>925</v>
      </c>
      <c r="H97" s="43" t="s">
        <v>1001</v>
      </c>
      <c r="I97" s="43" t="s">
        <v>946</v>
      </c>
      <c r="J97" s="45" t="s">
        <v>483</v>
      </c>
      <c r="K97" s="43" t="s">
        <v>945</v>
      </c>
      <c r="L97" s="43"/>
      <c r="M97" s="43"/>
      <c r="N97" s="43" t="s">
        <v>723</v>
      </c>
      <c r="O97" s="45" t="s">
        <v>454</v>
      </c>
      <c r="P97" s="45" t="s">
        <v>455</v>
      </c>
      <c r="Q97" s="45">
        <v>0.2</v>
      </c>
      <c r="R97" s="45">
        <v>4.5</v>
      </c>
      <c r="S97" s="43">
        <f t="shared" si="1"/>
        <v>900</v>
      </c>
      <c r="T97" s="43" t="s">
        <v>1007</v>
      </c>
      <c r="U97" s="43"/>
      <c r="V97" s="45"/>
      <c r="W97" s="33"/>
      <c r="X97" s="33"/>
      <c r="Y97" s="33"/>
      <c r="Z97" s="33"/>
      <c r="AA97" s="33"/>
      <c r="AB97" s="33"/>
      <c r="AC97" s="48" t="s">
        <v>83</v>
      </c>
      <c r="AD97" s="45" t="s">
        <v>68</v>
      </c>
      <c r="AE97" s="43" t="s">
        <v>103</v>
      </c>
      <c r="AF97" s="45" t="s">
        <v>693</v>
      </c>
      <c r="AG97" s="45" t="s">
        <v>730</v>
      </c>
      <c r="AH97" s="45" t="s">
        <v>730</v>
      </c>
      <c r="AI97" s="45" t="s">
        <v>696</v>
      </c>
      <c r="AJ97" s="45"/>
      <c r="AK97" s="45"/>
      <c r="AL97" s="45">
        <v>2024</v>
      </c>
      <c r="AM97" s="45">
        <v>90</v>
      </c>
      <c r="AN97" s="45"/>
      <c r="AO97" s="45">
        <v>90</v>
      </c>
      <c r="AP97" s="45"/>
      <c r="AQ97" s="45"/>
      <c r="AR97" s="45"/>
      <c r="AS97" s="45"/>
      <c r="AT97" s="45"/>
      <c r="AU97" s="45"/>
      <c r="AV97" s="45"/>
      <c r="AW97" s="45">
        <v>90</v>
      </c>
      <c r="AX97" s="45"/>
      <c r="AY97" s="43" t="s">
        <v>33</v>
      </c>
      <c r="AZ97" s="43" t="s">
        <v>70</v>
      </c>
      <c r="BA97" s="27">
        <v>13990679055</v>
      </c>
      <c r="BB97" s="47"/>
    </row>
    <row r="98" spans="1:54" s="20" customFormat="1" ht="57" customHeight="1" x14ac:dyDescent="0.15">
      <c r="A98" s="19">
        <v>33.6</v>
      </c>
      <c r="B98" s="43">
        <v>87</v>
      </c>
      <c r="C98" s="43" t="s">
        <v>728</v>
      </c>
      <c r="D98" s="43" t="s">
        <v>421</v>
      </c>
      <c r="E98" s="43" t="s">
        <v>921</v>
      </c>
      <c r="F98" s="43" t="s">
        <v>1005</v>
      </c>
      <c r="G98" s="43" t="s">
        <v>925</v>
      </c>
      <c r="H98" s="43" t="s">
        <v>1001</v>
      </c>
      <c r="I98" s="43" t="s">
        <v>946</v>
      </c>
      <c r="J98" s="45" t="s">
        <v>483</v>
      </c>
      <c r="K98" s="43" t="s">
        <v>945</v>
      </c>
      <c r="L98" s="43"/>
      <c r="M98" s="43"/>
      <c r="N98" s="43" t="s">
        <v>723</v>
      </c>
      <c r="O98" s="45" t="s">
        <v>454</v>
      </c>
      <c r="P98" s="45" t="s">
        <v>455</v>
      </c>
      <c r="Q98" s="45">
        <v>0.1</v>
      </c>
      <c r="R98" s="45">
        <v>4.5</v>
      </c>
      <c r="S98" s="43">
        <f t="shared" si="1"/>
        <v>450</v>
      </c>
      <c r="T98" s="43" t="s">
        <v>1007</v>
      </c>
      <c r="U98" s="43"/>
      <c r="V98" s="45"/>
      <c r="W98" s="33"/>
      <c r="X98" s="33"/>
      <c r="Y98" s="33"/>
      <c r="Z98" s="33"/>
      <c r="AA98" s="33"/>
      <c r="AB98" s="33"/>
      <c r="AC98" s="48" t="s">
        <v>83</v>
      </c>
      <c r="AD98" s="45" t="s">
        <v>68</v>
      </c>
      <c r="AE98" s="43" t="s">
        <v>103</v>
      </c>
      <c r="AF98" s="45" t="s">
        <v>693</v>
      </c>
      <c r="AG98" s="45" t="s">
        <v>730</v>
      </c>
      <c r="AH98" s="45" t="s">
        <v>730</v>
      </c>
      <c r="AI98" s="45" t="s">
        <v>696</v>
      </c>
      <c r="AJ98" s="45"/>
      <c r="AK98" s="45"/>
      <c r="AL98" s="45">
        <v>2024</v>
      </c>
      <c r="AM98" s="45">
        <v>90</v>
      </c>
      <c r="AN98" s="45"/>
      <c r="AO98" s="45">
        <v>90</v>
      </c>
      <c r="AP98" s="45"/>
      <c r="AQ98" s="45"/>
      <c r="AR98" s="45"/>
      <c r="AS98" s="45"/>
      <c r="AT98" s="45"/>
      <c r="AU98" s="45"/>
      <c r="AV98" s="45"/>
      <c r="AW98" s="45">
        <v>90</v>
      </c>
      <c r="AX98" s="45"/>
      <c r="AY98" s="43" t="s">
        <v>33</v>
      </c>
      <c r="AZ98" s="43" t="s">
        <v>70</v>
      </c>
      <c r="BA98" s="27">
        <v>13990679055</v>
      </c>
      <c r="BB98" s="47"/>
    </row>
    <row r="99" spans="1:54" s="20" customFormat="1" ht="57" customHeight="1" x14ac:dyDescent="0.15">
      <c r="A99" s="19">
        <v>33.700000000000003</v>
      </c>
      <c r="B99" s="43">
        <v>88</v>
      </c>
      <c r="C99" s="43" t="s">
        <v>729</v>
      </c>
      <c r="D99" s="43" t="s">
        <v>421</v>
      </c>
      <c r="E99" s="43" t="s">
        <v>921</v>
      </c>
      <c r="F99" s="43" t="s">
        <v>1005</v>
      </c>
      <c r="G99" s="43" t="s">
        <v>925</v>
      </c>
      <c r="H99" s="43" t="s">
        <v>1001</v>
      </c>
      <c r="I99" s="43" t="s">
        <v>946</v>
      </c>
      <c r="J99" s="45" t="s">
        <v>483</v>
      </c>
      <c r="K99" s="43" t="s">
        <v>945</v>
      </c>
      <c r="L99" s="43"/>
      <c r="M99" s="43"/>
      <c r="N99" s="43" t="s">
        <v>723</v>
      </c>
      <c r="O99" s="45" t="s">
        <v>454</v>
      </c>
      <c r="P99" s="45" t="s">
        <v>455</v>
      </c>
      <c r="Q99" s="45">
        <v>0.3</v>
      </c>
      <c r="R99" s="45">
        <v>4.5</v>
      </c>
      <c r="S99" s="43">
        <f t="shared" si="1"/>
        <v>1349.9999999999998</v>
      </c>
      <c r="T99" s="43" t="s">
        <v>1007</v>
      </c>
      <c r="U99" s="43"/>
      <c r="V99" s="45"/>
      <c r="W99" s="33"/>
      <c r="X99" s="33"/>
      <c r="Y99" s="33"/>
      <c r="Z99" s="33"/>
      <c r="AA99" s="33"/>
      <c r="AB99" s="33"/>
      <c r="AC99" s="48" t="s">
        <v>83</v>
      </c>
      <c r="AD99" s="45" t="s">
        <v>68</v>
      </c>
      <c r="AE99" s="43" t="s">
        <v>103</v>
      </c>
      <c r="AF99" s="45" t="s">
        <v>693</v>
      </c>
      <c r="AG99" s="45" t="s">
        <v>730</v>
      </c>
      <c r="AH99" s="45" t="s">
        <v>730</v>
      </c>
      <c r="AI99" s="45" t="s">
        <v>696</v>
      </c>
      <c r="AJ99" s="45"/>
      <c r="AK99" s="45"/>
      <c r="AL99" s="45">
        <v>2024</v>
      </c>
      <c r="AM99" s="45">
        <v>90</v>
      </c>
      <c r="AN99" s="45"/>
      <c r="AO99" s="45">
        <v>90</v>
      </c>
      <c r="AP99" s="45"/>
      <c r="AQ99" s="45"/>
      <c r="AR99" s="45"/>
      <c r="AS99" s="45"/>
      <c r="AT99" s="45"/>
      <c r="AU99" s="45"/>
      <c r="AV99" s="45"/>
      <c r="AW99" s="45">
        <v>90</v>
      </c>
      <c r="AX99" s="45"/>
      <c r="AY99" s="43" t="s">
        <v>33</v>
      </c>
      <c r="AZ99" s="43" t="s">
        <v>70</v>
      </c>
      <c r="BA99" s="27">
        <v>13990679055</v>
      </c>
      <c r="BB99" s="47"/>
    </row>
    <row r="100" spans="1:54" s="20" customFormat="1" ht="48.95" customHeight="1" x14ac:dyDescent="0.15">
      <c r="A100" s="43">
        <v>34</v>
      </c>
      <c r="B100" s="43">
        <v>89</v>
      </c>
      <c r="C100" s="43" t="s">
        <v>732</v>
      </c>
      <c r="D100" s="43" t="s">
        <v>422</v>
      </c>
      <c r="E100" s="43" t="s">
        <v>921</v>
      </c>
      <c r="F100" s="43" t="s">
        <v>1005</v>
      </c>
      <c r="G100" s="43" t="s">
        <v>925</v>
      </c>
      <c r="H100" s="43" t="s">
        <v>1001</v>
      </c>
      <c r="I100" s="43" t="s">
        <v>946</v>
      </c>
      <c r="J100" s="45" t="s">
        <v>28</v>
      </c>
      <c r="K100" s="43" t="s">
        <v>945</v>
      </c>
      <c r="L100" s="43"/>
      <c r="M100" s="43"/>
      <c r="N100" s="43" t="s">
        <v>976</v>
      </c>
      <c r="O100" s="45" t="s">
        <v>454</v>
      </c>
      <c r="P100" s="45" t="s">
        <v>455</v>
      </c>
      <c r="Q100" s="28">
        <v>2</v>
      </c>
      <c r="R100" s="45">
        <v>4.5</v>
      </c>
      <c r="S100" s="43">
        <f t="shared" si="1"/>
        <v>9000</v>
      </c>
      <c r="T100" s="43" t="s">
        <v>1007</v>
      </c>
      <c r="U100" s="43"/>
      <c r="V100" s="45"/>
      <c r="W100" s="33"/>
      <c r="X100" s="33"/>
      <c r="Y100" s="33"/>
      <c r="Z100" s="33"/>
      <c r="AA100" s="33"/>
      <c r="AB100" s="33"/>
      <c r="AC100" s="48" t="s">
        <v>83</v>
      </c>
      <c r="AD100" s="45" t="s">
        <v>68</v>
      </c>
      <c r="AE100" s="43" t="s">
        <v>104</v>
      </c>
      <c r="AF100" s="45" t="s">
        <v>28</v>
      </c>
      <c r="AG100" s="45" t="s">
        <v>734</v>
      </c>
      <c r="AH100" s="45" t="s">
        <v>733</v>
      </c>
      <c r="AI100" s="45" t="s">
        <v>696</v>
      </c>
      <c r="AJ100" s="45"/>
      <c r="AK100" s="45"/>
      <c r="AL100" s="45">
        <v>2024</v>
      </c>
      <c r="AM100" s="45">
        <v>270</v>
      </c>
      <c r="AN100" s="45"/>
      <c r="AO100" s="45">
        <v>270</v>
      </c>
      <c r="AP100" s="45"/>
      <c r="AQ100" s="45"/>
      <c r="AR100" s="45"/>
      <c r="AS100" s="45"/>
      <c r="AT100" s="45"/>
      <c r="AU100" s="45"/>
      <c r="AV100" s="45"/>
      <c r="AW100" s="45">
        <v>270</v>
      </c>
      <c r="AX100" s="45"/>
      <c r="AY100" s="43" t="s">
        <v>33</v>
      </c>
      <c r="AZ100" s="43" t="s">
        <v>70</v>
      </c>
      <c r="BA100" s="27">
        <v>13990679055</v>
      </c>
      <c r="BB100" s="47"/>
    </row>
    <row r="101" spans="1:54" s="20" customFormat="1" ht="45" customHeight="1" x14ac:dyDescent="0.15">
      <c r="A101" s="19">
        <v>35.1</v>
      </c>
      <c r="B101" s="43">
        <v>90</v>
      </c>
      <c r="C101" s="43" t="s">
        <v>735</v>
      </c>
      <c r="D101" s="54" t="s">
        <v>423</v>
      </c>
      <c r="E101" s="43" t="s">
        <v>921</v>
      </c>
      <c r="F101" s="43" t="s">
        <v>1005</v>
      </c>
      <c r="G101" s="43" t="s">
        <v>925</v>
      </c>
      <c r="H101" s="43" t="s">
        <v>1001</v>
      </c>
      <c r="I101" s="43" t="s">
        <v>946</v>
      </c>
      <c r="J101" s="56" t="s">
        <v>28</v>
      </c>
      <c r="K101" s="43" t="s">
        <v>945</v>
      </c>
      <c r="L101" s="43"/>
      <c r="M101" s="43"/>
      <c r="N101" s="54" t="s">
        <v>977</v>
      </c>
      <c r="O101" s="45" t="s">
        <v>454</v>
      </c>
      <c r="P101" s="45" t="s">
        <v>455</v>
      </c>
      <c r="Q101" s="28">
        <v>2</v>
      </c>
      <c r="R101" s="45">
        <v>4.5</v>
      </c>
      <c r="S101" s="43">
        <f t="shared" si="1"/>
        <v>9000</v>
      </c>
      <c r="T101" s="43" t="s">
        <v>1007</v>
      </c>
      <c r="U101" s="43"/>
      <c r="V101" s="45"/>
      <c r="W101" s="33"/>
      <c r="X101" s="33"/>
      <c r="Y101" s="33"/>
      <c r="Z101" s="33"/>
      <c r="AA101" s="33"/>
      <c r="AB101" s="33"/>
      <c r="AC101" s="59" t="s">
        <v>83</v>
      </c>
      <c r="AD101" s="56" t="s">
        <v>68</v>
      </c>
      <c r="AE101" s="54" t="s">
        <v>105</v>
      </c>
      <c r="AF101" s="56" t="s">
        <v>28</v>
      </c>
      <c r="AG101" s="45" t="s">
        <v>731</v>
      </c>
      <c r="AH101" s="45" t="s">
        <v>737</v>
      </c>
      <c r="AI101" s="45" t="s">
        <v>696</v>
      </c>
      <c r="AJ101" s="45"/>
      <c r="AK101" s="45"/>
      <c r="AL101" s="45">
        <v>2025</v>
      </c>
      <c r="AM101" s="45">
        <v>160</v>
      </c>
      <c r="AN101" s="45"/>
      <c r="AO101" s="45">
        <v>160</v>
      </c>
      <c r="AP101" s="45"/>
      <c r="AQ101" s="45"/>
      <c r="AR101" s="45"/>
      <c r="AS101" s="45"/>
      <c r="AT101" s="45"/>
      <c r="AU101" s="45"/>
      <c r="AV101" s="45"/>
      <c r="AW101" s="45"/>
      <c r="AX101" s="45">
        <v>160</v>
      </c>
      <c r="AY101" s="43" t="s">
        <v>33</v>
      </c>
      <c r="AZ101" s="43" t="s">
        <v>70</v>
      </c>
      <c r="BA101" s="27">
        <v>13990679055</v>
      </c>
      <c r="BB101" s="47"/>
    </row>
    <row r="102" spans="1:54" s="20" customFormat="1" ht="45" customHeight="1" x14ac:dyDescent="0.15">
      <c r="A102" s="19">
        <v>35.200000000000003</v>
      </c>
      <c r="B102" s="43">
        <v>91</v>
      </c>
      <c r="C102" s="43" t="s">
        <v>736</v>
      </c>
      <c r="D102" s="54"/>
      <c r="E102" s="43" t="s">
        <v>921</v>
      </c>
      <c r="F102" s="43" t="s">
        <v>1005</v>
      </c>
      <c r="G102" s="43" t="s">
        <v>925</v>
      </c>
      <c r="H102" s="43" t="s">
        <v>1001</v>
      </c>
      <c r="I102" s="43" t="s">
        <v>946</v>
      </c>
      <c r="J102" s="56"/>
      <c r="K102" s="43" t="s">
        <v>945</v>
      </c>
      <c r="L102" s="43"/>
      <c r="M102" s="43"/>
      <c r="N102" s="54"/>
      <c r="O102" s="45" t="s">
        <v>454</v>
      </c>
      <c r="P102" s="45" t="s">
        <v>455</v>
      </c>
      <c r="Q102" s="28">
        <v>2</v>
      </c>
      <c r="R102" s="45">
        <v>4.5</v>
      </c>
      <c r="S102" s="43">
        <f t="shared" si="1"/>
        <v>9000</v>
      </c>
      <c r="T102" s="43" t="s">
        <v>1007</v>
      </c>
      <c r="U102" s="43"/>
      <c r="V102" s="45"/>
      <c r="W102" s="33"/>
      <c r="X102" s="33"/>
      <c r="Y102" s="33"/>
      <c r="Z102" s="33"/>
      <c r="AA102" s="33"/>
      <c r="AB102" s="33"/>
      <c r="AC102" s="59"/>
      <c r="AD102" s="56"/>
      <c r="AE102" s="54"/>
      <c r="AF102" s="56"/>
      <c r="AG102" s="45" t="s">
        <v>731</v>
      </c>
      <c r="AH102" s="45" t="s">
        <v>737</v>
      </c>
      <c r="AI102" s="45" t="s">
        <v>696</v>
      </c>
      <c r="AJ102" s="45"/>
      <c r="AK102" s="45"/>
      <c r="AL102" s="45">
        <v>2025</v>
      </c>
      <c r="AM102" s="45">
        <v>160</v>
      </c>
      <c r="AN102" s="45"/>
      <c r="AO102" s="45">
        <v>160</v>
      </c>
      <c r="AP102" s="45"/>
      <c r="AQ102" s="45"/>
      <c r="AR102" s="45"/>
      <c r="AS102" s="45"/>
      <c r="AT102" s="45"/>
      <c r="AU102" s="45"/>
      <c r="AV102" s="45"/>
      <c r="AW102" s="45"/>
      <c r="AX102" s="45">
        <v>160</v>
      </c>
      <c r="AY102" s="43" t="s">
        <v>33</v>
      </c>
      <c r="AZ102" s="43" t="s">
        <v>70</v>
      </c>
      <c r="BA102" s="27">
        <v>13990679055</v>
      </c>
      <c r="BB102" s="47"/>
    </row>
    <row r="103" spans="1:54" s="20" customFormat="1" ht="36" customHeight="1" x14ac:dyDescent="0.15">
      <c r="A103" s="43">
        <v>36</v>
      </c>
      <c r="B103" s="43">
        <v>92</v>
      </c>
      <c r="C103" s="43" t="s">
        <v>738</v>
      </c>
      <c r="D103" s="43" t="s">
        <v>424</v>
      </c>
      <c r="E103" s="43" t="s">
        <v>921</v>
      </c>
      <c r="F103" s="43" t="s">
        <v>1005</v>
      </c>
      <c r="G103" s="43" t="s">
        <v>925</v>
      </c>
      <c r="H103" s="43" t="s">
        <v>1001</v>
      </c>
      <c r="I103" s="43" t="s">
        <v>946</v>
      </c>
      <c r="J103" s="45" t="s">
        <v>28</v>
      </c>
      <c r="K103" s="43" t="s">
        <v>945</v>
      </c>
      <c r="L103" s="43"/>
      <c r="M103" s="43"/>
      <c r="N103" s="43" t="s">
        <v>978</v>
      </c>
      <c r="O103" s="45" t="s">
        <v>454</v>
      </c>
      <c r="P103" s="45" t="s">
        <v>455</v>
      </c>
      <c r="Q103" s="45">
        <v>3.5</v>
      </c>
      <c r="R103" s="45">
        <v>4.5</v>
      </c>
      <c r="S103" s="43">
        <f t="shared" si="1"/>
        <v>15750</v>
      </c>
      <c r="T103" s="43" t="s">
        <v>1007</v>
      </c>
      <c r="U103" s="43"/>
      <c r="V103" s="45"/>
      <c r="W103" s="33"/>
      <c r="X103" s="33"/>
      <c r="Y103" s="33"/>
      <c r="Z103" s="33"/>
      <c r="AA103" s="33"/>
      <c r="AB103" s="33"/>
      <c r="AC103" s="48" t="s">
        <v>83</v>
      </c>
      <c r="AD103" s="45" t="s">
        <v>68</v>
      </c>
      <c r="AE103" s="43" t="s">
        <v>106</v>
      </c>
      <c r="AF103" s="45" t="s">
        <v>28</v>
      </c>
      <c r="AG103" s="45" t="s">
        <v>739</v>
      </c>
      <c r="AH103" s="45" t="s">
        <v>740</v>
      </c>
      <c r="AI103" s="45" t="s">
        <v>696</v>
      </c>
      <c r="AJ103" s="45"/>
      <c r="AK103" s="45"/>
      <c r="AL103" s="45">
        <v>2023</v>
      </c>
      <c r="AM103" s="45">
        <v>140</v>
      </c>
      <c r="AN103" s="45"/>
      <c r="AO103" s="45">
        <v>140</v>
      </c>
      <c r="AP103" s="45"/>
      <c r="AQ103" s="45"/>
      <c r="AR103" s="45"/>
      <c r="AS103" s="45"/>
      <c r="AT103" s="45"/>
      <c r="AU103" s="45"/>
      <c r="AV103" s="45">
        <v>140</v>
      </c>
      <c r="AW103" s="45"/>
      <c r="AX103" s="45"/>
      <c r="AY103" s="43" t="s">
        <v>33</v>
      </c>
      <c r="AZ103" s="43" t="s">
        <v>70</v>
      </c>
      <c r="BA103" s="27">
        <v>13990679055</v>
      </c>
      <c r="BB103" s="47"/>
    </row>
    <row r="104" spans="1:54" s="20" customFormat="1" ht="39" customHeight="1" x14ac:dyDescent="0.15">
      <c r="A104" s="19">
        <v>37.1</v>
      </c>
      <c r="B104" s="43">
        <v>93</v>
      </c>
      <c r="C104" s="43" t="s">
        <v>741</v>
      </c>
      <c r="D104" s="54" t="s">
        <v>425</v>
      </c>
      <c r="E104" s="43" t="s">
        <v>921</v>
      </c>
      <c r="F104" s="43" t="s">
        <v>1005</v>
      </c>
      <c r="G104" s="43" t="s">
        <v>925</v>
      </c>
      <c r="H104" s="43" t="s">
        <v>1001</v>
      </c>
      <c r="I104" s="43" t="s">
        <v>946</v>
      </c>
      <c r="J104" s="45" t="s">
        <v>28</v>
      </c>
      <c r="K104" s="43" t="s">
        <v>945</v>
      </c>
      <c r="L104" s="43"/>
      <c r="M104" s="43"/>
      <c r="N104" s="54" t="s">
        <v>979</v>
      </c>
      <c r="O104" s="45" t="s">
        <v>454</v>
      </c>
      <c r="P104" s="45" t="s">
        <v>455</v>
      </c>
      <c r="Q104" s="45">
        <v>1.5</v>
      </c>
      <c r="R104" s="45">
        <v>4.5</v>
      </c>
      <c r="S104" s="43">
        <f t="shared" si="1"/>
        <v>6750</v>
      </c>
      <c r="T104" s="43" t="s">
        <v>1007</v>
      </c>
      <c r="U104" s="43"/>
      <c r="V104" s="45"/>
      <c r="W104" s="33"/>
      <c r="X104" s="33"/>
      <c r="Y104" s="33"/>
      <c r="Z104" s="33"/>
      <c r="AA104" s="33"/>
      <c r="AB104" s="33"/>
      <c r="AC104" s="42" t="s">
        <v>83</v>
      </c>
      <c r="AD104" s="40" t="s">
        <v>68</v>
      </c>
      <c r="AE104" s="39" t="s">
        <v>107</v>
      </c>
      <c r="AF104" s="45" t="s">
        <v>28</v>
      </c>
      <c r="AG104" s="45" t="s">
        <v>743</v>
      </c>
      <c r="AH104" s="45" t="s">
        <v>744</v>
      </c>
      <c r="AI104" s="45" t="s">
        <v>696</v>
      </c>
      <c r="AJ104" s="45"/>
      <c r="AK104" s="45"/>
      <c r="AL104" s="45">
        <v>2025</v>
      </c>
      <c r="AM104" s="45">
        <v>600</v>
      </c>
      <c r="AN104" s="45"/>
      <c r="AO104" s="45">
        <v>600</v>
      </c>
      <c r="AP104" s="45"/>
      <c r="AQ104" s="45"/>
      <c r="AR104" s="45"/>
      <c r="AS104" s="45"/>
      <c r="AT104" s="45"/>
      <c r="AU104" s="45"/>
      <c r="AV104" s="45"/>
      <c r="AW104" s="45"/>
      <c r="AX104" s="45">
        <v>600</v>
      </c>
      <c r="AY104" s="43" t="s">
        <v>33</v>
      </c>
      <c r="AZ104" s="43" t="s">
        <v>70</v>
      </c>
      <c r="BA104" s="27">
        <v>13990679055</v>
      </c>
      <c r="BB104" s="47"/>
    </row>
    <row r="105" spans="1:54" s="20" customFormat="1" ht="39" customHeight="1" x14ac:dyDescent="0.15">
      <c r="A105" s="19">
        <v>37.200000000000003</v>
      </c>
      <c r="B105" s="43">
        <v>94</v>
      </c>
      <c r="C105" s="43" t="s">
        <v>742</v>
      </c>
      <c r="D105" s="54"/>
      <c r="E105" s="43" t="s">
        <v>921</v>
      </c>
      <c r="F105" s="43" t="s">
        <v>1005</v>
      </c>
      <c r="G105" s="43" t="s">
        <v>925</v>
      </c>
      <c r="H105" s="43" t="s">
        <v>1001</v>
      </c>
      <c r="I105" s="43" t="s">
        <v>946</v>
      </c>
      <c r="J105" s="45" t="s">
        <v>28</v>
      </c>
      <c r="K105" s="43" t="s">
        <v>945</v>
      </c>
      <c r="L105" s="43"/>
      <c r="M105" s="43"/>
      <c r="N105" s="54"/>
      <c r="O105" s="45" t="s">
        <v>454</v>
      </c>
      <c r="P105" s="45" t="s">
        <v>455</v>
      </c>
      <c r="Q105" s="28">
        <v>5</v>
      </c>
      <c r="R105" s="45">
        <v>4.5</v>
      </c>
      <c r="S105" s="43">
        <f t="shared" si="1"/>
        <v>22500</v>
      </c>
      <c r="T105" s="43" t="s">
        <v>1007</v>
      </c>
      <c r="U105" s="43"/>
      <c r="V105" s="45"/>
      <c r="W105" s="33"/>
      <c r="X105" s="33"/>
      <c r="Y105" s="33"/>
      <c r="Z105" s="33"/>
      <c r="AA105" s="33"/>
      <c r="AB105" s="33"/>
      <c r="AC105" s="42"/>
      <c r="AD105" s="40"/>
      <c r="AE105" s="39"/>
      <c r="AF105" s="45" t="s">
        <v>28</v>
      </c>
      <c r="AG105" s="45" t="s">
        <v>743</v>
      </c>
      <c r="AH105" s="45" t="s">
        <v>745</v>
      </c>
      <c r="AI105" s="45" t="s">
        <v>696</v>
      </c>
      <c r="AJ105" s="45"/>
      <c r="AK105" s="45"/>
      <c r="AL105" s="45">
        <v>2025</v>
      </c>
      <c r="AM105" s="45">
        <v>600</v>
      </c>
      <c r="AN105" s="45"/>
      <c r="AO105" s="45">
        <v>600</v>
      </c>
      <c r="AP105" s="45"/>
      <c r="AQ105" s="45"/>
      <c r="AR105" s="45"/>
      <c r="AS105" s="45"/>
      <c r="AT105" s="45"/>
      <c r="AU105" s="45"/>
      <c r="AV105" s="45"/>
      <c r="AW105" s="45"/>
      <c r="AX105" s="45">
        <v>600</v>
      </c>
      <c r="AY105" s="43" t="s">
        <v>33</v>
      </c>
      <c r="AZ105" s="43" t="s">
        <v>70</v>
      </c>
      <c r="BA105" s="27">
        <v>13990679055</v>
      </c>
      <c r="BB105" s="47"/>
    </row>
    <row r="106" spans="1:54" s="20" customFormat="1" ht="51.95" customHeight="1" x14ac:dyDescent="0.15">
      <c r="A106" s="19">
        <v>45.1</v>
      </c>
      <c r="B106" s="43">
        <v>95</v>
      </c>
      <c r="C106" s="43" t="s">
        <v>746</v>
      </c>
      <c r="D106" s="43" t="s">
        <v>426</v>
      </c>
      <c r="E106" s="43" t="s">
        <v>921</v>
      </c>
      <c r="F106" s="43" t="s">
        <v>1005</v>
      </c>
      <c r="G106" s="43" t="s">
        <v>925</v>
      </c>
      <c r="H106" s="43" t="s">
        <v>1001</v>
      </c>
      <c r="I106" s="43" t="s">
        <v>946</v>
      </c>
      <c r="J106" s="45" t="s">
        <v>483</v>
      </c>
      <c r="K106" s="43" t="s">
        <v>945</v>
      </c>
      <c r="L106" s="43"/>
      <c r="M106" s="43"/>
      <c r="N106" s="43" t="s">
        <v>110</v>
      </c>
      <c r="O106" s="45" t="s">
        <v>454</v>
      </c>
      <c r="P106" s="45" t="s">
        <v>455</v>
      </c>
      <c r="Q106" s="45">
        <v>0.1</v>
      </c>
      <c r="R106" s="45">
        <v>4.5</v>
      </c>
      <c r="S106" s="43">
        <f t="shared" si="1"/>
        <v>450</v>
      </c>
      <c r="T106" s="43" t="s">
        <v>1007</v>
      </c>
      <c r="U106" s="43"/>
      <c r="V106" s="45"/>
      <c r="W106" s="33"/>
      <c r="X106" s="33"/>
      <c r="Y106" s="33"/>
      <c r="Z106" s="33"/>
      <c r="AA106" s="33"/>
      <c r="AB106" s="33"/>
      <c r="AC106" s="48" t="s">
        <v>83</v>
      </c>
      <c r="AD106" s="45" t="s">
        <v>68</v>
      </c>
      <c r="AE106" s="43" t="s">
        <v>111</v>
      </c>
      <c r="AF106" s="45" t="s">
        <v>693</v>
      </c>
      <c r="AG106" s="45" t="s">
        <v>745</v>
      </c>
      <c r="AH106" s="45" t="s">
        <v>750</v>
      </c>
      <c r="AI106" s="45" t="s">
        <v>696</v>
      </c>
      <c r="AJ106" s="45"/>
      <c r="AK106" s="45"/>
      <c r="AL106" s="45">
        <v>2023</v>
      </c>
      <c r="AM106" s="45">
        <v>120</v>
      </c>
      <c r="AN106" s="45"/>
      <c r="AO106" s="45">
        <v>120</v>
      </c>
      <c r="AP106" s="45"/>
      <c r="AQ106" s="45"/>
      <c r="AR106" s="45"/>
      <c r="AS106" s="45"/>
      <c r="AT106" s="45"/>
      <c r="AU106" s="45"/>
      <c r="AV106" s="45">
        <v>120</v>
      </c>
      <c r="AW106" s="45"/>
      <c r="AX106" s="45"/>
      <c r="AY106" s="43" t="s">
        <v>33</v>
      </c>
      <c r="AZ106" s="43" t="s">
        <v>70</v>
      </c>
      <c r="BA106" s="27" t="s">
        <v>112</v>
      </c>
      <c r="BB106" s="47"/>
    </row>
    <row r="107" spans="1:54" s="20" customFormat="1" ht="51.95" customHeight="1" x14ac:dyDescent="0.15">
      <c r="A107" s="19">
        <v>45.2</v>
      </c>
      <c r="B107" s="43">
        <v>96</v>
      </c>
      <c r="C107" s="43" t="s">
        <v>747</v>
      </c>
      <c r="D107" s="43" t="s">
        <v>426</v>
      </c>
      <c r="E107" s="43" t="s">
        <v>921</v>
      </c>
      <c r="F107" s="43" t="s">
        <v>1005</v>
      </c>
      <c r="G107" s="43" t="s">
        <v>925</v>
      </c>
      <c r="H107" s="43" t="s">
        <v>1001</v>
      </c>
      <c r="I107" s="43" t="s">
        <v>946</v>
      </c>
      <c r="J107" s="45" t="s">
        <v>446</v>
      </c>
      <c r="K107" s="43" t="s">
        <v>945</v>
      </c>
      <c r="L107" s="43"/>
      <c r="M107" s="43"/>
      <c r="N107" s="43" t="s">
        <v>110</v>
      </c>
      <c r="O107" s="45" t="s">
        <v>454</v>
      </c>
      <c r="P107" s="45" t="s">
        <v>455</v>
      </c>
      <c r="Q107" s="45">
        <v>0.1</v>
      </c>
      <c r="R107" s="45">
        <v>4.5</v>
      </c>
      <c r="S107" s="43">
        <f t="shared" si="1"/>
        <v>450</v>
      </c>
      <c r="T107" s="43" t="s">
        <v>1007</v>
      </c>
      <c r="U107" s="43"/>
      <c r="V107" s="45"/>
      <c r="W107" s="33"/>
      <c r="X107" s="33"/>
      <c r="Y107" s="33"/>
      <c r="Z107" s="33"/>
      <c r="AA107" s="33"/>
      <c r="AB107" s="33"/>
      <c r="AC107" s="48" t="s">
        <v>83</v>
      </c>
      <c r="AD107" s="45" t="s">
        <v>68</v>
      </c>
      <c r="AE107" s="43" t="s">
        <v>111</v>
      </c>
      <c r="AF107" s="45" t="s">
        <v>688</v>
      </c>
      <c r="AG107" s="45" t="s">
        <v>745</v>
      </c>
      <c r="AH107" s="45" t="s">
        <v>751</v>
      </c>
      <c r="AI107" s="45" t="s">
        <v>691</v>
      </c>
      <c r="AJ107" s="45" t="s">
        <v>754</v>
      </c>
      <c r="AK107" s="45" t="s">
        <v>755</v>
      </c>
      <c r="AL107" s="45">
        <v>2023</v>
      </c>
      <c r="AM107" s="45">
        <v>120</v>
      </c>
      <c r="AN107" s="45"/>
      <c r="AO107" s="45">
        <v>120</v>
      </c>
      <c r="AP107" s="45"/>
      <c r="AQ107" s="45"/>
      <c r="AR107" s="45"/>
      <c r="AS107" s="45"/>
      <c r="AT107" s="45"/>
      <c r="AU107" s="45"/>
      <c r="AV107" s="45">
        <v>120</v>
      </c>
      <c r="AW107" s="45"/>
      <c r="AX107" s="45"/>
      <c r="AY107" s="43" t="s">
        <v>33</v>
      </c>
      <c r="AZ107" s="43" t="s">
        <v>70</v>
      </c>
      <c r="BA107" s="27" t="s">
        <v>112</v>
      </c>
      <c r="BB107" s="47"/>
    </row>
    <row r="108" spans="1:54" s="20" customFormat="1" ht="51.95" customHeight="1" x14ac:dyDescent="0.15">
      <c r="A108" s="19">
        <v>45.3</v>
      </c>
      <c r="B108" s="43">
        <v>97</v>
      </c>
      <c r="C108" s="43" t="s">
        <v>748</v>
      </c>
      <c r="D108" s="43" t="s">
        <v>426</v>
      </c>
      <c r="E108" s="43" t="s">
        <v>921</v>
      </c>
      <c r="F108" s="43" t="s">
        <v>1005</v>
      </c>
      <c r="G108" s="43" t="s">
        <v>925</v>
      </c>
      <c r="H108" s="43" t="s">
        <v>1001</v>
      </c>
      <c r="I108" s="43" t="s">
        <v>946</v>
      </c>
      <c r="J108" s="45" t="s">
        <v>446</v>
      </c>
      <c r="K108" s="43" t="s">
        <v>945</v>
      </c>
      <c r="L108" s="43"/>
      <c r="M108" s="43"/>
      <c r="N108" s="43" t="s">
        <v>110</v>
      </c>
      <c r="O108" s="45" t="s">
        <v>454</v>
      </c>
      <c r="P108" s="45" t="s">
        <v>455</v>
      </c>
      <c r="Q108" s="45">
        <v>0.1</v>
      </c>
      <c r="R108" s="45">
        <v>4.5</v>
      </c>
      <c r="S108" s="43">
        <f t="shared" si="1"/>
        <v>450</v>
      </c>
      <c r="T108" s="43" t="s">
        <v>1007</v>
      </c>
      <c r="U108" s="43"/>
      <c r="V108" s="45"/>
      <c r="W108" s="33"/>
      <c r="X108" s="33"/>
      <c r="Y108" s="33"/>
      <c r="Z108" s="33"/>
      <c r="AA108" s="33"/>
      <c r="AB108" s="33"/>
      <c r="AC108" s="48" t="s">
        <v>83</v>
      </c>
      <c r="AD108" s="45" t="s">
        <v>68</v>
      </c>
      <c r="AE108" s="43" t="s">
        <v>111</v>
      </c>
      <c r="AF108" s="45" t="s">
        <v>688</v>
      </c>
      <c r="AG108" s="45" t="s">
        <v>745</v>
      </c>
      <c r="AH108" s="45" t="s">
        <v>752</v>
      </c>
      <c r="AI108" s="45" t="s">
        <v>691</v>
      </c>
      <c r="AJ108" s="45" t="s">
        <v>754</v>
      </c>
      <c r="AK108" s="45" t="s">
        <v>756</v>
      </c>
      <c r="AL108" s="45">
        <v>2023</v>
      </c>
      <c r="AM108" s="45">
        <v>120</v>
      </c>
      <c r="AN108" s="45"/>
      <c r="AO108" s="45">
        <v>120</v>
      </c>
      <c r="AP108" s="45"/>
      <c r="AQ108" s="45"/>
      <c r="AR108" s="45"/>
      <c r="AS108" s="45"/>
      <c r="AT108" s="45"/>
      <c r="AU108" s="45"/>
      <c r="AV108" s="45">
        <v>120</v>
      </c>
      <c r="AW108" s="45"/>
      <c r="AX108" s="45"/>
      <c r="AY108" s="43" t="s">
        <v>33</v>
      </c>
      <c r="AZ108" s="43" t="s">
        <v>70</v>
      </c>
      <c r="BA108" s="27" t="s">
        <v>112</v>
      </c>
      <c r="BB108" s="47"/>
    </row>
    <row r="109" spans="1:54" s="20" customFormat="1" ht="51.95" customHeight="1" x14ac:dyDescent="0.15">
      <c r="A109" s="19">
        <v>45.4</v>
      </c>
      <c r="B109" s="43">
        <v>98</v>
      </c>
      <c r="C109" s="43" t="s">
        <v>749</v>
      </c>
      <c r="D109" s="43" t="s">
        <v>426</v>
      </c>
      <c r="E109" s="43" t="s">
        <v>921</v>
      </c>
      <c r="F109" s="43" t="s">
        <v>1005</v>
      </c>
      <c r="G109" s="43" t="s">
        <v>925</v>
      </c>
      <c r="H109" s="43" t="s">
        <v>1001</v>
      </c>
      <c r="I109" s="43" t="s">
        <v>946</v>
      </c>
      <c r="J109" s="45" t="s">
        <v>483</v>
      </c>
      <c r="K109" s="43" t="s">
        <v>945</v>
      </c>
      <c r="L109" s="43"/>
      <c r="M109" s="43"/>
      <c r="N109" s="43" t="s">
        <v>110</v>
      </c>
      <c r="O109" s="45" t="s">
        <v>454</v>
      </c>
      <c r="P109" s="45" t="s">
        <v>455</v>
      </c>
      <c r="Q109" s="45">
        <v>0.1</v>
      </c>
      <c r="R109" s="45">
        <v>4.5</v>
      </c>
      <c r="S109" s="43">
        <f t="shared" si="1"/>
        <v>450</v>
      </c>
      <c r="T109" s="43" t="s">
        <v>1007</v>
      </c>
      <c r="U109" s="43"/>
      <c r="V109" s="45"/>
      <c r="W109" s="33"/>
      <c r="X109" s="33"/>
      <c r="Y109" s="33"/>
      <c r="Z109" s="33"/>
      <c r="AA109" s="33"/>
      <c r="AB109" s="33"/>
      <c r="AC109" s="48" t="s">
        <v>83</v>
      </c>
      <c r="AD109" s="45" t="s">
        <v>68</v>
      </c>
      <c r="AE109" s="43" t="s">
        <v>111</v>
      </c>
      <c r="AF109" s="45" t="s">
        <v>693</v>
      </c>
      <c r="AG109" s="45" t="s">
        <v>745</v>
      </c>
      <c r="AH109" s="45" t="s">
        <v>753</v>
      </c>
      <c r="AI109" s="45" t="s">
        <v>696</v>
      </c>
      <c r="AJ109" s="45"/>
      <c r="AK109" s="45"/>
      <c r="AL109" s="45">
        <v>2023</v>
      </c>
      <c r="AM109" s="45">
        <v>120</v>
      </c>
      <c r="AN109" s="45"/>
      <c r="AO109" s="45">
        <v>120</v>
      </c>
      <c r="AP109" s="45"/>
      <c r="AQ109" s="45"/>
      <c r="AR109" s="45"/>
      <c r="AS109" s="45"/>
      <c r="AT109" s="45"/>
      <c r="AU109" s="45"/>
      <c r="AV109" s="45">
        <v>120</v>
      </c>
      <c r="AW109" s="45"/>
      <c r="AX109" s="45"/>
      <c r="AY109" s="43" t="s">
        <v>33</v>
      </c>
      <c r="AZ109" s="43" t="s">
        <v>70</v>
      </c>
      <c r="BA109" s="27" t="s">
        <v>112</v>
      </c>
      <c r="BB109" s="47"/>
    </row>
    <row r="110" spans="1:54" s="20" customFormat="1" ht="33.950000000000003" customHeight="1" x14ac:dyDescent="0.15">
      <c r="A110" s="43">
        <v>46</v>
      </c>
      <c r="B110" s="43">
        <v>99</v>
      </c>
      <c r="C110" s="43" t="s">
        <v>757</v>
      </c>
      <c r="D110" s="43" t="s">
        <v>427</v>
      </c>
      <c r="E110" s="43" t="s">
        <v>921</v>
      </c>
      <c r="F110" s="43" t="s">
        <v>1005</v>
      </c>
      <c r="G110" s="43" t="s">
        <v>925</v>
      </c>
      <c r="H110" s="43" t="s">
        <v>1001</v>
      </c>
      <c r="I110" s="43" t="s">
        <v>946</v>
      </c>
      <c r="J110" s="45" t="s">
        <v>42</v>
      </c>
      <c r="K110" s="43" t="s">
        <v>945</v>
      </c>
      <c r="L110" s="43"/>
      <c r="M110" s="43"/>
      <c r="N110" s="43" t="s">
        <v>980</v>
      </c>
      <c r="O110" s="45" t="s">
        <v>454</v>
      </c>
      <c r="P110" s="45" t="s">
        <v>455</v>
      </c>
      <c r="Q110" s="28">
        <v>3</v>
      </c>
      <c r="R110" s="45">
        <v>4.5</v>
      </c>
      <c r="S110" s="43">
        <f t="shared" si="1"/>
        <v>13500</v>
      </c>
      <c r="T110" s="43" t="s">
        <v>1007</v>
      </c>
      <c r="U110" s="43"/>
      <c r="V110" s="45"/>
      <c r="W110" s="33"/>
      <c r="X110" s="33"/>
      <c r="Y110" s="33"/>
      <c r="Z110" s="33"/>
      <c r="AA110" s="33"/>
      <c r="AB110" s="33"/>
      <c r="AC110" s="48" t="s">
        <v>83</v>
      </c>
      <c r="AD110" s="45" t="s">
        <v>68</v>
      </c>
      <c r="AE110" s="43" t="s">
        <v>113</v>
      </c>
      <c r="AF110" s="45" t="s">
        <v>42</v>
      </c>
      <c r="AG110" s="45" t="s">
        <v>709</v>
      </c>
      <c r="AH110" s="45" t="s">
        <v>758</v>
      </c>
      <c r="AI110" s="45" t="s">
        <v>691</v>
      </c>
      <c r="AJ110" s="45" t="s">
        <v>757</v>
      </c>
      <c r="AK110" s="45" t="s">
        <v>759</v>
      </c>
      <c r="AL110" s="45">
        <v>2023</v>
      </c>
      <c r="AM110" s="45">
        <v>100</v>
      </c>
      <c r="AN110" s="45"/>
      <c r="AO110" s="45">
        <v>100</v>
      </c>
      <c r="AP110" s="45"/>
      <c r="AQ110" s="45"/>
      <c r="AR110" s="45"/>
      <c r="AS110" s="45"/>
      <c r="AT110" s="45"/>
      <c r="AU110" s="45"/>
      <c r="AV110" s="45">
        <v>100</v>
      </c>
      <c r="AW110" s="45"/>
      <c r="AX110" s="45"/>
      <c r="AY110" s="43" t="s">
        <v>33</v>
      </c>
      <c r="AZ110" s="43" t="s">
        <v>70</v>
      </c>
      <c r="BA110" s="27">
        <v>13990679055</v>
      </c>
      <c r="BB110" s="47"/>
    </row>
    <row r="111" spans="1:54" s="20" customFormat="1" ht="33.950000000000003" customHeight="1" x14ac:dyDescent="0.15">
      <c r="A111" s="19">
        <v>47</v>
      </c>
      <c r="B111" s="43">
        <v>100</v>
      </c>
      <c r="C111" s="43" t="s">
        <v>760</v>
      </c>
      <c r="D111" s="43" t="s">
        <v>428</v>
      </c>
      <c r="E111" s="43" t="s">
        <v>921</v>
      </c>
      <c r="F111" s="43" t="s">
        <v>1005</v>
      </c>
      <c r="G111" s="43" t="s">
        <v>925</v>
      </c>
      <c r="H111" s="43" t="s">
        <v>1001</v>
      </c>
      <c r="I111" s="43" t="s">
        <v>946</v>
      </c>
      <c r="J111" s="45" t="s">
        <v>483</v>
      </c>
      <c r="K111" s="43" t="s">
        <v>945</v>
      </c>
      <c r="L111" s="43"/>
      <c r="M111" s="43"/>
      <c r="N111" s="43" t="s">
        <v>981</v>
      </c>
      <c r="O111" s="45" t="s">
        <v>454</v>
      </c>
      <c r="P111" s="45" t="s">
        <v>455</v>
      </c>
      <c r="Q111" s="45">
        <v>3.8</v>
      </c>
      <c r="R111" s="45">
        <v>4.5</v>
      </c>
      <c r="S111" s="43">
        <f t="shared" si="1"/>
        <v>17099.999999999996</v>
      </c>
      <c r="T111" s="43" t="s">
        <v>1007</v>
      </c>
      <c r="U111" s="43"/>
      <c r="V111" s="45"/>
      <c r="W111" s="33"/>
      <c r="X111" s="33"/>
      <c r="Y111" s="33"/>
      <c r="Z111" s="33"/>
      <c r="AA111" s="33"/>
      <c r="AB111" s="33"/>
      <c r="AC111" s="48" t="s">
        <v>83</v>
      </c>
      <c r="AD111" s="45" t="s">
        <v>68</v>
      </c>
      <c r="AE111" s="43" t="s">
        <v>114</v>
      </c>
      <c r="AF111" s="45" t="s">
        <v>693</v>
      </c>
      <c r="AG111" s="45" t="s">
        <v>761</v>
      </c>
      <c r="AH111" s="45" t="s">
        <v>761</v>
      </c>
      <c r="AI111" s="45" t="s">
        <v>696</v>
      </c>
      <c r="AJ111" s="45"/>
      <c r="AK111" s="45"/>
      <c r="AL111" s="45">
        <v>2024</v>
      </c>
      <c r="AM111" s="45">
        <v>200</v>
      </c>
      <c r="AN111" s="45"/>
      <c r="AO111" s="45">
        <v>200</v>
      </c>
      <c r="AP111" s="45"/>
      <c r="AQ111" s="45"/>
      <c r="AR111" s="45"/>
      <c r="AS111" s="45"/>
      <c r="AT111" s="45"/>
      <c r="AU111" s="45"/>
      <c r="AV111" s="45"/>
      <c r="AW111" s="45">
        <v>200</v>
      </c>
      <c r="AX111" s="45"/>
      <c r="AY111" s="43" t="s">
        <v>33</v>
      </c>
      <c r="AZ111" s="43" t="s">
        <v>70</v>
      </c>
      <c r="BA111" s="27">
        <v>13990679055</v>
      </c>
      <c r="BB111" s="47"/>
    </row>
    <row r="112" spans="1:54" s="20" customFormat="1" ht="33.950000000000003" customHeight="1" x14ac:dyDescent="0.15">
      <c r="A112" s="19">
        <v>49</v>
      </c>
      <c r="B112" s="43">
        <v>101</v>
      </c>
      <c r="C112" s="43" t="s">
        <v>762</v>
      </c>
      <c r="D112" s="43" t="s">
        <v>429</v>
      </c>
      <c r="E112" s="43" t="s">
        <v>921</v>
      </c>
      <c r="F112" s="43" t="s">
        <v>1005</v>
      </c>
      <c r="G112" s="43" t="s">
        <v>925</v>
      </c>
      <c r="H112" s="43" t="s">
        <v>1001</v>
      </c>
      <c r="I112" s="43" t="s">
        <v>946</v>
      </c>
      <c r="J112" s="45" t="s">
        <v>42</v>
      </c>
      <c r="K112" s="43" t="s">
        <v>945</v>
      </c>
      <c r="L112" s="43"/>
      <c r="M112" s="43"/>
      <c r="N112" s="43" t="s">
        <v>982</v>
      </c>
      <c r="O112" s="45" t="s">
        <v>454</v>
      </c>
      <c r="P112" s="45" t="s">
        <v>455</v>
      </c>
      <c r="Q112" s="45">
        <v>7.9</v>
      </c>
      <c r="R112" s="45">
        <v>4.5</v>
      </c>
      <c r="S112" s="43">
        <f t="shared" si="1"/>
        <v>35550.000000000007</v>
      </c>
      <c r="T112" s="43" t="s">
        <v>1007</v>
      </c>
      <c r="U112" s="43"/>
      <c r="V112" s="45"/>
      <c r="W112" s="33"/>
      <c r="X112" s="33"/>
      <c r="Y112" s="33"/>
      <c r="Z112" s="33"/>
      <c r="AA112" s="33"/>
      <c r="AB112" s="33"/>
      <c r="AC112" s="48" t="s">
        <v>83</v>
      </c>
      <c r="AD112" s="45" t="s">
        <v>68</v>
      </c>
      <c r="AE112" s="43" t="s">
        <v>103</v>
      </c>
      <c r="AF112" s="45" t="s">
        <v>42</v>
      </c>
      <c r="AG112" s="45" t="s">
        <v>763</v>
      </c>
      <c r="AH112" s="45" t="s">
        <v>764</v>
      </c>
      <c r="AI112" s="45" t="s">
        <v>691</v>
      </c>
      <c r="AJ112" s="45" t="s">
        <v>762</v>
      </c>
      <c r="AK112" s="45"/>
      <c r="AL112" s="45">
        <v>2025</v>
      </c>
      <c r="AM112" s="45">
        <v>800</v>
      </c>
      <c r="AN112" s="45"/>
      <c r="AO112" s="45">
        <v>800</v>
      </c>
      <c r="AP112" s="45"/>
      <c r="AQ112" s="45"/>
      <c r="AR112" s="45"/>
      <c r="AS112" s="45"/>
      <c r="AT112" s="45"/>
      <c r="AU112" s="45"/>
      <c r="AV112" s="45"/>
      <c r="AW112" s="45"/>
      <c r="AX112" s="45">
        <v>800</v>
      </c>
      <c r="AY112" s="43" t="s">
        <v>33</v>
      </c>
      <c r="AZ112" s="43" t="s">
        <v>70</v>
      </c>
      <c r="BA112" s="27">
        <v>13990679055</v>
      </c>
      <c r="BB112" s="47"/>
    </row>
    <row r="113" spans="1:54" s="20" customFormat="1" ht="54" customHeight="1" x14ac:dyDescent="0.15">
      <c r="A113" s="43">
        <v>50</v>
      </c>
      <c r="B113" s="43">
        <v>102</v>
      </c>
      <c r="C113" s="43" t="s">
        <v>765</v>
      </c>
      <c r="D113" s="43" t="s">
        <v>430</v>
      </c>
      <c r="E113" s="43" t="s">
        <v>921</v>
      </c>
      <c r="F113" s="43" t="s">
        <v>1005</v>
      </c>
      <c r="G113" s="43" t="s">
        <v>925</v>
      </c>
      <c r="H113" s="43" t="s">
        <v>1001</v>
      </c>
      <c r="I113" s="43" t="s">
        <v>946</v>
      </c>
      <c r="J113" s="45" t="s">
        <v>42</v>
      </c>
      <c r="K113" s="43" t="s">
        <v>945</v>
      </c>
      <c r="L113" s="43"/>
      <c r="M113" s="43"/>
      <c r="N113" s="43" t="s">
        <v>983</v>
      </c>
      <c r="O113" s="45" t="s">
        <v>454</v>
      </c>
      <c r="P113" s="45" t="s">
        <v>455</v>
      </c>
      <c r="Q113" s="28">
        <v>12</v>
      </c>
      <c r="R113" s="45">
        <v>4.5</v>
      </c>
      <c r="S113" s="43">
        <f t="shared" si="1"/>
        <v>54000</v>
      </c>
      <c r="T113" s="43" t="s">
        <v>1007</v>
      </c>
      <c r="U113" s="43"/>
      <c r="V113" s="45"/>
      <c r="W113" s="33"/>
      <c r="X113" s="33"/>
      <c r="Y113" s="33"/>
      <c r="Z113" s="33"/>
      <c r="AA113" s="33"/>
      <c r="AB113" s="33"/>
      <c r="AC113" s="48" t="s">
        <v>83</v>
      </c>
      <c r="AD113" s="45" t="s">
        <v>68</v>
      </c>
      <c r="AE113" s="43" t="s">
        <v>72</v>
      </c>
      <c r="AF113" s="45" t="s">
        <v>42</v>
      </c>
      <c r="AG113" s="45" t="s">
        <v>766</v>
      </c>
      <c r="AH113" s="45" t="s">
        <v>699</v>
      </c>
      <c r="AI113" s="45" t="s">
        <v>691</v>
      </c>
      <c r="AJ113" s="45" t="s">
        <v>765</v>
      </c>
      <c r="AK113" s="43" t="s">
        <v>767</v>
      </c>
      <c r="AL113" s="45">
        <v>2025</v>
      </c>
      <c r="AM113" s="45">
        <v>800</v>
      </c>
      <c r="AN113" s="45"/>
      <c r="AO113" s="45">
        <v>800</v>
      </c>
      <c r="AP113" s="45"/>
      <c r="AQ113" s="45"/>
      <c r="AR113" s="45"/>
      <c r="AS113" s="45"/>
      <c r="AT113" s="45"/>
      <c r="AU113" s="45"/>
      <c r="AV113" s="45"/>
      <c r="AW113" s="45"/>
      <c r="AX113" s="45">
        <v>800</v>
      </c>
      <c r="AY113" s="43" t="s">
        <v>33</v>
      </c>
      <c r="AZ113" s="43" t="s">
        <v>70</v>
      </c>
      <c r="BA113" s="27">
        <v>13990679055</v>
      </c>
      <c r="BB113" s="47"/>
    </row>
    <row r="114" spans="1:54" s="20" customFormat="1" ht="33.950000000000003" customHeight="1" x14ac:dyDescent="0.15">
      <c r="A114" s="19">
        <v>51</v>
      </c>
      <c r="B114" s="43">
        <v>103</v>
      </c>
      <c r="C114" s="43" t="s">
        <v>768</v>
      </c>
      <c r="D114" s="43" t="s">
        <v>115</v>
      </c>
      <c r="E114" s="43" t="s">
        <v>921</v>
      </c>
      <c r="F114" s="43" t="s">
        <v>1005</v>
      </c>
      <c r="G114" s="43" t="s">
        <v>925</v>
      </c>
      <c r="H114" s="43" t="s">
        <v>1001</v>
      </c>
      <c r="I114" s="43" t="s">
        <v>946</v>
      </c>
      <c r="J114" s="45" t="s">
        <v>483</v>
      </c>
      <c r="K114" s="43" t="s">
        <v>945</v>
      </c>
      <c r="L114" s="43"/>
      <c r="M114" s="43"/>
      <c r="N114" s="43" t="s">
        <v>984</v>
      </c>
      <c r="O114" s="45" t="s">
        <v>454</v>
      </c>
      <c r="P114" s="45" t="s">
        <v>455</v>
      </c>
      <c r="Q114" s="45">
        <v>5.9</v>
      </c>
      <c r="R114" s="45">
        <v>4.5</v>
      </c>
      <c r="S114" s="43">
        <f t="shared" si="1"/>
        <v>26550</v>
      </c>
      <c r="T114" s="43" t="s">
        <v>1007</v>
      </c>
      <c r="U114" s="43"/>
      <c r="V114" s="45"/>
      <c r="W114" s="33"/>
      <c r="X114" s="33"/>
      <c r="Y114" s="33"/>
      <c r="Z114" s="33"/>
      <c r="AA114" s="33"/>
      <c r="AB114" s="33"/>
      <c r="AC114" s="48" t="s">
        <v>83</v>
      </c>
      <c r="AD114" s="45" t="s">
        <v>68</v>
      </c>
      <c r="AE114" s="43" t="s">
        <v>116</v>
      </c>
      <c r="AF114" s="45" t="s">
        <v>693</v>
      </c>
      <c r="AG114" s="43" t="s">
        <v>116</v>
      </c>
      <c r="AH114" s="45" t="s">
        <v>769</v>
      </c>
      <c r="AI114" s="45" t="s">
        <v>696</v>
      </c>
      <c r="AJ114" s="45"/>
      <c r="AK114" s="45"/>
      <c r="AL114" s="45">
        <v>2023</v>
      </c>
      <c r="AM114" s="45">
        <v>180</v>
      </c>
      <c r="AN114" s="45"/>
      <c r="AO114" s="45">
        <v>180</v>
      </c>
      <c r="AP114" s="45"/>
      <c r="AQ114" s="45"/>
      <c r="AR114" s="45"/>
      <c r="AS114" s="45"/>
      <c r="AT114" s="45"/>
      <c r="AU114" s="45"/>
      <c r="AV114" s="45">
        <v>180</v>
      </c>
      <c r="AW114" s="45"/>
      <c r="AX114" s="45"/>
      <c r="AY114" s="43" t="s">
        <v>33</v>
      </c>
      <c r="AZ114" s="43" t="s">
        <v>70</v>
      </c>
      <c r="BA114" s="27">
        <v>13990679055</v>
      </c>
      <c r="BB114" s="47"/>
    </row>
    <row r="115" spans="1:54" s="20" customFormat="1" ht="41.1" customHeight="1" x14ac:dyDescent="0.15">
      <c r="A115" s="43">
        <v>52</v>
      </c>
      <c r="B115" s="43">
        <v>104</v>
      </c>
      <c r="C115" s="43" t="s">
        <v>771</v>
      </c>
      <c r="D115" s="43" t="s">
        <v>117</v>
      </c>
      <c r="E115" s="43" t="s">
        <v>921</v>
      </c>
      <c r="F115" s="43" t="s">
        <v>1005</v>
      </c>
      <c r="G115" s="43" t="s">
        <v>925</v>
      </c>
      <c r="H115" s="43" t="s">
        <v>1001</v>
      </c>
      <c r="I115" s="43" t="s">
        <v>946</v>
      </c>
      <c r="J115" s="45" t="s">
        <v>42</v>
      </c>
      <c r="K115" s="43" t="s">
        <v>945</v>
      </c>
      <c r="L115" s="43"/>
      <c r="M115" s="43"/>
      <c r="N115" s="43" t="s">
        <v>985</v>
      </c>
      <c r="O115" s="45" t="s">
        <v>454</v>
      </c>
      <c r="P115" s="45" t="s">
        <v>455</v>
      </c>
      <c r="Q115" s="45">
        <v>1.9</v>
      </c>
      <c r="R115" s="45">
        <v>4.5</v>
      </c>
      <c r="S115" s="43">
        <f t="shared" si="1"/>
        <v>8549.9999999999982</v>
      </c>
      <c r="T115" s="43" t="s">
        <v>1007</v>
      </c>
      <c r="U115" s="43"/>
      <c r="V115" s="45"/>
      <c r="W115" s="33"/>
      <c r="X115" s="33"/>
      <c r="Y115" s="33"/>
      <c r="Z115" s="33"/>
      <c r="AA115" s="33"/>
      <c r="AB115" s="33"/>
      <c r="AC115" s="48" t="s">
        <v>83</v>
      </c>
      <c r="AD115" s="45" t="s">
        <v>68</v>
      </c>
      <c r="AE115" s="43" t="s">
        <v>118</v>
      </c>
      <c r="AF115" s="45" t="s">
        <v>42</v>
      </c>
      <c r="AG115" s="45" t="s">
        <v>772</v>
      </c>
      <c r="AH115" s="45" t="s">
        <v>773</v>
      </c>
      <c r="AI115" s="45" t="s">
        <v>691</v>
      </c>
      <c r="AJ115" s="45" t="s">
        <v>771</v>
      </c>
      <c r="AK115" s="45"/>
      <c r="AL115" s="45">
        <v>2023</v>
      </c>
      <c r="AM115" s="45">
        <v>160</v>
      </c>
      <c r="AN115" s="45"/>
      <c r="AO115" s="45">
        <v>160</v>
      </c>
      <c r="AP115" s="45"/>
      <c r="AQ115" s="45"/>
      <c r="AR115" s="45"/>
      <c r="AS115" s="45"/>
      <c r="AT115" s="45"/>
      <c r="AU115" s="45"/>
      <c r="AV115" s="45">
        <v>160</v>
      </c>
      <c r="AW115" s="45"/>
      <c r="AX115" s="45"/>
      <c r="AY115" s="43" t="s">
        <v>33</v>
      </c>
      <c r="AZ115" s="43" t="s">
        <v>70</v>
      </c>
      <c r="BA115" s="27">
        <v>13990679055</v>
      </c>
      <c r="BB115" s="47"/>
    </row>
    <row r="116" spans="1:54" s="20" customFormat="1" ht="57" customHeight="1" x14ac:dyDescent="0.15">
      <c r="A116" s="19">
        <v>53</v>
      </c>
      <c r="B116" s="43">
        <v>105</v>
      </c>
      <c r="C116" s="43" t="s">
        <v>770</v>
      </c>
      <c r="D116" s="43" t="s">
        <v>119</v>
      </c>
      <c r="E116" s="43" t="s">
        <v>921</v>
      </c>
      <c r="F116" s="43" t="s">
        <v>1005</v>
      </c>
      <c r="G116" s="43" t="s">
        <v>925</v>
      </c>
      <c r="H116" s="43" t="s">
        <v>1001</v>
      </c>
      <c r="I116" s="43" t="s">
        <v>946</v>
      </c>
      <c r="J116" s="45" t="s">
        <v>483</v>
      </c>
      <c r="K116" s="45">
        <v>2023</v>
      </c>
      <c r="L116" s="43"/>
      <c r="M116" s="43"/>
      <c r="N116" s="43" t="s">
        <v>986</v>
      </c>
      <c r="O116" s="45" t="s">
        <v>454</v>
      </c>
      <c r="P116" s="45" t="s">
        <v>455</v>
      </c>
      <c r="Q116" s="28">
        <v>2</v>
      </c>
      <c r="R116" s="45">
        <v>4.5</v>
      </c>
      <c r="S116" s="43">
        <f t="shared" si="1"/>
        <v>9000</v>
      </c>
      <c r="T116" s="43" t="s">
        <v>1007</v>
      </c>
      <c r="U116" s="43"/>
      <c r="V116" s="45"/>
      <c r="W116" s="33"/>
      <c r="X116" s="33"/>
      <c r="Y116" s="33"/>
      <c r="Z116" s="33"/>
      <c r="AA116" s="33"/>
      <c r="AB116" s="33"/>
      <c r="AC116" s="48" t="s">
        <v>83</v>
      </c>
      <c r="AD116" s="45" t="s">
        <v>68</v>
      </c>
      <c r="AE116" s="43" t="s">
        <v>69</v>
      </c>
      <c r="AF116" s="45" t="s">
        <v>693</v>
      </c>
      <c r="AG116" s="45" t="s">
        <v>774</v>
      </c>
      <c r="AH116" s="45" t="s">
        <v>775</v>
      </c>
      <c r="AI116" s="45" t="s">
        <v>696</v>
      </c>
      <c r="AJ116" s="45"/>
      <c r="AK116" s="45"/>
      <c r="AL116" s="45">
        <v>2023</v>
      </c>
      <c r="AM116" s="45">
        <v>220</v>
      </c>
      <c r="AN116" s="45"/>
      <c r="AO116" s="45">
        <v>220</v>
      </c>
      <c r="AP116" s="45"/>
      <c r="AQ116" s="45"/>
      <c r="AR116" s="45"/>
      <c r="AS116" s="45"/>
      <c r="AT116" s="45"/>
      <c r="AU116" s="45"/>
      <c r="AV116" s="45">
        <v>220</v>
      </c>
      <c r="AW116" s="45"/>
      <c r="AX116" s="45"/>
      <c r="AY116" s="43" t="s">
        <v>33</v>
      </c>
      <c r="AZ116" s="43" t="s">
        <v>70</v>
      </c>
      <c r="BA116" s="27">
        <v>13990679055</v>
      </c>
      <c r="BB116" s="47"/>
    </row>
    <row r="117" spans="1:54" s="20" customFormat="1" ht="29.25" customHeight="1" x14ac:dyDescent="0.15">
      <c r="A117" s="55" t="s">
        <v>777</v>
      </c>
      <c r="B117" s="55"/>
      <c r="C117" s="55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>
        <f t="shared" si="1"/>
        <v>0</v>
      </c>
      <c r="T117" s="43"/>
      <c r="U117" s="43"/>
      <c r="V117" s="43"/>
      <c r="W117" s="29"/>
      <c r="X117" s="29"/>
      <c r="Y117" s="29"/>
      <c r="Z117" s="29"/>
      <c r="AA117" s="29"/>
      <c r="AB117" s="29"/>
      <c r="AC117" s="48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7"/>
    </row>
    <row r="118" spans="1:54" s="24" customFormat="1" ht="33.950000000000003" customHeight="1" x14ac:dyDescent="0.15">
      <c r="A118" s="43">
        <v>31</v>
      </c>
      <c r="B118" s="43">
        <v>106</v>
      </c>
      <c r="C118" s="43" t="s">
        <v>778</v>
      </c>
      <c r="D118" s="43" t="s">
        <v>431</v>
      </c>
      <c r="E118" s="43" t="s">
        <v>921</v>
      </c>
      <c r="F118" s="43" t="s">
        <v>1005</v>
      </c>
      <c r="G118" s="43" t="s">
        <v>925</v>
      </c>
      <c r="H118" s="43" t="s">
        <v>1001</v>
      </c>
      <c r="I118" s="43" t="s">
        <v>946</v>
      </c>
      <c r="J118" s="43" t="s">
        <v>28</v>
      </c>
      <c r="K118" s="43" t="s">
        <v>945</v>
      </c>
      <c r="L118" s="43"/>
      <c r="M118" s="43"/>
      <c r="N118" s="43" t="s">
        <v>987</v>
      </c>
      <c r="O118" s="45" t="s">
        <v>454</v>
      </c>
      <c r="P118" s="45" t="s">
        <v>455</v>
      </c>
      <c r="Q118" s="43">
        <v>2.5</v>
      </c>
      <c r="R118" s="43">
        <v>4.5</v>
      </c>
      <c r="S118" s="43">
        <f>Q118*R118*1000</f>
        <v>11250</v>
      </c>
      <c r="T118" s="43" t="s">
        <v>1007</v>
      </c>
      <c r="U118" s="43"/>
      <c r="V118" s="43"/>
      <c r="W118" s="29"/>
      <c r="X118" s="29"/>
      <c r="Y118" s="29"/>
      <c r="Z118" s="29"/>
      <c r="AA118" s="29"/>
      <c r="AB118" s="29"/>
      <c r="AC118" s="47" t="s">
        <v>26</v>
      </c>
      <c r="AD118" s="43" t="s">
        <v>59</v>
      </c>
      <c r="AE118" s="43" t="s">
        <v>60</v>
      </c>
      <c r="AF118" s="43" t="s">
        <v>28</v>
      </c>
      <c r="AG118" s="43" t="s">
        <v>779</v>
      </c>
      <c r="AH118" s="43" t="s">
        <v>780</v>
      </c>
      <c r="AI118" s="43" t="s">
        <v>696</v>
      </c>
      <c r="AJ118" s="43"/>
      <c r="AK118" s="43"/>
      <c r="AL118" s="43">
        <v>2023</v>
      </c>
      <c r="AM118" s="43">
        <v>120</v>
      </c>
      <c r="AN118" s="43"/>
      <c r="AO118" s="43">
        <v>120</v>
      </c>
      <c r="AP118" s="43"/>
      <c r="AQ118" s="43"/>
      <c r="AR118" s="43"/>
      <c r="AS118" s="43"/>
      <c r="AT118" s="43"/>
      <c r="AU118" s="43"/>
      <c r="AV118" s="43">
        <v>120</v>
      </c>
      <c r="AW118" s="43"/>
      <c r="AX118" s="43"/>
      <c r="AY118" s="43" t="s">
        <v>59</v>
      </c>
      <c r="AZ118" s="43" t="s">
        <v>61</v>
      </c>
      <c r="BA118" s="43">
        <v>13158853000</v>
      </c>
      <c r="BB118" s="47"/>
    </row>
    <row r="119" spans="1:54" s="24" customFormat="1" ht="33.950000000000003" customHeight="1" x14ac:dyDescent="0.15">
      <c r="A119" s="43">
        <v>32.1</v>
      </c>
      <c r="B119" s="43">
        <v>107</v>
      </c>
      <c r="C119" s="43" t="s">
        <v>781</v>
      </c>
      <c r="D119" s="43" t="s">
        <v>432</v>
      </c>
      <c r="E119" s="43" t="s">
        <v>921</v>
      </c>
      <c r="F119" s="43" t="s">
        <v>1005</v>
      </c>
      <c r="G119" s="43" t="s">
        <v>925</v>
      </c>
      <c r="H119" s="43" t="s">
        <v>1001</v>
      </c>
      <c r="I119" s="43" t="s">
        <v>946</v>
      </c>
      <c r="J119" s="43" t="s">
        <v>28</v>
      </c>
      <c r="K119" s="43" t="s">
        <v>945</v>
      </c>
      <c r="L119" s="43"/>
      <c r="M119" s="43"/>
      <c r="N119" s="43" t="s">
        <v>988</v>
      </c>
      <c r="O119" s="45" t="s">
        <v>454</v>
      </c>
      <c r="P119" s="45" t="s">
        <v>455</v>
      </c>
      <c r="Q119" s="43">
        <v>1.5</v>
      </c>
      <c r="R119" s="43">
        <v>4.5</v>
      </c>
      <c r="S119" s="43">
        <f t="shared" si="1"/>
        <v>6750</v>
      </c>
      <c r="T119" s="43" t="s">
        <v>1007</v>
      </c>
      <c r="U119" s="43"/>
      <c r="V119" s="43"/>
      <c r="W119" s="29"/>
      <c r="X119" s="29"/>
      <c r="Y119" s="29"/>
      <c r="Z119" s="29"/>
      <c r="AA119" s="29"/>
      <c r="AB119" s="29"/>
      <c r="AC119" s="47" t="s">
        <v>377</v>
      </c>
      <c r="AD119" s="43" t="s">
        <v>59</v>
      </c>
      <c r="AE119" s="43" t="s">
        <v>60</v>
      </c>
      <c r="AF119" s="43" t="s">
        <v>28</v>
      </c>
      <c r="AG119" s="43" t="s">
        <v>779</v>
      </c>
      <c r="AH119" s="43" t="s">
        <v>785</v>
      </c>
      <c r="AI119" s="43" t="s">
        <v>696</v>
      </c>
      <c r="AJ119" s="43"/>
      <c r="AK119" s="43"/>
      <c r="AL119" s="43">
        <v>2023</v>
      </c>
      <c r="AM119" s="43">
        <v>220</v>
      </c>
      <c r="AN119" s="43"/>
      <c r="AO119" s="43">
        <v>220</v>
      </c>
      <c r="AP119" s="43"/>
      <c r="AQ119" s="43"/>
      <c r="AR119" s="43"/>
      <c r="AS119" s="43"/>
      <c r="AT119" s="43"/>
      <c r="AU119" s="43"/>
      <c r="AV119" s="43">
        <v>120</v>
      </c>
      <c r="AW119" s="43">
        <v>100</v>
      </c>
      <c r="AX119" s="43"/>
      <c r="AY119" s="43" t="s">
        <v>59</v>
      </c>
      <c r="AZ119" s="43" t="s">
        <v>61</v>
      </c>
      <c r="BA119" s="43">
        <v>13158853000</v>
      </c>
      <c r="BB119" s="47"/>
    </row>
    <row r="120" spans="1:54" s="24" customFormat="1" ht="33.950000000000003" customHeight="1" x14ac:dyDescent="0.15">
      <c r="A120" s="43">
        <v>32.200000000000003</v>
      </c>
      <c r="B120" s="43">
        <v>108</v>
      </c>
      <c r="C120" s="43" t="s">
        <v>782</v>
      </c>
      <c r="D120" s="43" t="s">
        <v>432</v>
      </c>
      <c r="E120" s="43" t="s">
        <v>921</v>
      </c>
      <c r="F120" s="43" t="s">
        <v>1005</v>
      </c>
      <c r="G120" s="43" t="s">
        <v>925</v>
      </c>
      <c r="H120" s="43" t="s">
        <v>1001</v>
      </c>
      <c r="I120" s="43" t="s">
        <v>946</v>
      </c>
      <c r="J120" s="43" t="s">
        <v>28</v>
      </c>
      <c r="K120" s="43" t="s">
        <v>945</v>
      </c>
      <c r="L120" s="43"/>
      <c r="M120" s="43"/>
      <c r="N120" s="43" t="s">
        <v>989</v>
      </c>
      <c r="O120" s="45" t="s">
        <v>454</v>
      </c>
      <c r="P120" s="45" t="s">
        <v>455</v>
      </c>
      <c r="Q120" s="46">
        <v>1</v>
      </c>
      <c r="R120" s="43">
        <v>4.5</v>
      </c>
      <c r="S120" s="43">
        <f t="shared" si="1"/>
        <v>4500</v>
      </c>
      <c r="T120" s="43" t="s">
        <v>1007</v>
      </c>
      <c r="U120" s="43"/>
      <c r="V120" s="43"/>
      <c r="W120" s="29"/>
      <c r="X120" s="29"/>
      <c r="Y120" s="29"/>
      <c r="Z120" s="29"/>
      <c r="AA120" s="29"/>
      <c r="AB120" s="29"/>
      <c r="AC120" s="47" t="s">
        <v>377</v>
      </c>
      <c r="AD120" s="43" t="s">
        <v>59</v>
      </c>
      <c r="AE120" s="43" t="s">
        <v>60</v>
      </c>
      <c r="AF120" s="43" t="s">
        <v>28</v>
      </c>
      <c r="AG120" s="43" t="s">
        <v>779</v>
      </c>
      <c r="AH120" s="43" t="s">
        <v>785</v>
      </c>
      <c r="AI120" s="43" t="s">
        <v>696</v>
      </c>
      <c r="AJ120" s="43"/>
      <c r="AK120" s="43"/>
      <c r="AL120" s="43">
        <v>2023</v>
      </c>
      <c r="AM120" s="43">
        <v>220</v>
      </c>
      <c r="AN120" s="43"/>
      <c r="AO120" s="43">
        <v>220</v>
      </c>
      <c r="AP120" s="43"/>
      <c r="AQ120" s="43"/>
      <c r="AR120" s="43"/>
      <c r="AS120" s="43"/>
      <c r="AT120" s="43"/>
      <c r="AU120" s="43"/>
      <c r="AV120" s="43">
        <v>120</v>
      </c>
      <c r="AW120" s="43">
        <v>100</v>
      </c>
      <c r="AX120" s="43"/>
      <c r="AY120" s="43" t="s">
        <v>59</v>
      </c>
      <c r="AZ120" s="43" t="s">
        <v>61</v>
      </c>
      <c r="BA120" s="43">
        <v>13158853000</v>
      </c>
      <c r="BB120" s="47"/>
    </row>
    <row r="121" spans="1:54" s="24" customFormat="1" ht="33.950000000000003" customHeight="1" x14ac:dyDescent="0.15">
      <c r="A121" s="43">
        <v>32.299999999999997</v>
      </c>
      <c r="B121" s="43">
        <v>109</v>
      </c>
      <c r="C121" s="43" t="s">
        <v>783</v>
      </c>
      <c r="D121" s="43" t="s">
        <v>432</v>
      </c>
      <c r="E121" s="43" t="s">
        <v>921</v>
      </c>
      <c r="F121" s="43" t="s">
        <v>1005</v>
      </c>
      <c r="G121" s="43" t="s">
        <v>925</v>
      </c>
      <c r="H121" s="43" t="s">
        <v>1001</v>
      </c>
      <c r="I121" s="43" t="s">
        <v>946</v>
      </c>
      <c r="J121" s="43" t="s">
        <v>28</v>
      </c>
      <c r="K121" s="43" t="s">
        <v>945</v>
      </c>
      <c r="L121" s="43"/>
      <c r="M121" s="43"/>
      <c r="N121" s="43" t="s">
        <v>378</v>
      </c>
      <c r="O121" s="45" t="s">
        <v>454</v>
      </c>
      <c r="P121" s="45" t="s">
        <v>455</v>
      </c>
      <c r="Q121" s="43">
        <v>1.5</v>
      </c>
      <c r="R121" s="43">
        <v>4.5</v>
      </c>
      <c r="S121" s="43">
        <f t="shared" si="1"/>
        <v>6750</v>
      </c>
      <c r="T121" s="43" t="s">
        <v>1007</v>
      </c>
      <c r="U121" s="43"/>
      <c r="V121" s="43"/>
      <c r="W121" s="29"/>
      <c r="X121" s="29"/>
      <c r="Y121" s="29"/>
      <c r="Z121" s="29"/>
      <c r="AA121" s="29"/>
      <c r="AB121" s="29"/>
      <c r="AC121" s="47" t="s">
        <v>377</v>
      </c>
      <c r="AD121" s="43" t="s">
        <v>59</v>
      </c>
      <c r="AE121" s="43" t="s">
        <v>60</v>
      </c>
      <c r="AF121" s="43" t="s">
        <v>28</v>
      </c>
      <c r="AG121" s="43" t="s">
        <v>779</v>
      </c>
      <c r="AH121" s="43" t="s">
        <v>785</v>
      </c>
      <c r="AI121" s="43" t="s">
        <v>696</v>
      </c>
      <c r="AJ121" s="43"/>
      <c r="AK121" s="43"/>
      <c r="AL121" s="43">
        <v>2023</v>
      </c>
      <c r="AM121" s="43">
        <v>220</v>
      </c>
      <c r="AN121" s="43"/>
      <c r="AO121" s="43">
        <v>220</v>
      </c>
      <c r="AP121" s="43"/>
      <c r="AQ121" s="43"/>
      <c r="AR121" s="43"/>
      <c r="AS121" s="43"/>
      <c r="AT121" s="43"/>
      <c r="AU121" s="43"/>
      <c r="AV121" s="43">
        <v>120</v>
      </c>
      <c r="AW121" s="43">
        <v>100</v>
      </c>
      <c r="AX121" s="43"/>
      <c r="AY121" s="43" t="s">
        <v>59</v>
      </c>
      <c r="AZ121" s="43" t="s">
        <v>61</v>
      </c>
      <c r="BA121" s="43">
        <v>13158853000</v>
      </c>
      <c r="BB121" s="47"/>
    </row>
    <row r="122" spans="1:54" s="24" customFormat="1" ht="33.950000000000003" customHeight="1" x14ac:dyDescent="0.15">
      <c r="A122" s="43">
        <v>32.4</v>
      </c>
      <c r="B122" s="43">
        <v>110</v>
      </c>
      <c r="C122" s="43" t="s">
        <v>784</v>
      </c>
      <c r="D122" s="43" t="s">
        <v>432</v>
      </c>
      <c r="E122" s="43" t="s">
        <v>921</v>
      </c>
      <c r="F122" s="43" t="s">
        <v>1005</v>
      </c>
      <c r="G122" s="43" t="s">
        <v>925</v>
      </c>
      <c r="H122" s="43" t="s">
        <v>1001</v>
      </c>
      <c r="I122" s="43" t="s">
        <v>946</v>
      </c>
      <c r="J122" s="43" t="s">
        <v>28</v>
      </c>
      <c r="K122" s="43" t="s">
        <v>945</v>
      </c>
      <c r="L122" s="43"/>
      <c r="M122" s="43"/>
      <c r="N122" s="43" t="s">
        <v>378</v>
      </c>
      <c r="O122" s="45" t="s">
        <v>454</v>
      </c>
      <c r="P122" s="45" t="s">
        <v>455</v>
      </c>
      <c r="Q122" s="43">
        <v>0.5</v>
      </c>
      <c r="R122" s="43">
        <v>4.5</v>
      </c>
      <c r="S122" s="43">
        <f t="shared" si="1"/>
        <v>2250</v>
      </c>
      <c r="T122" s="43" t="s">
        <v>1007</v>
      </c>
      <c r="U122" s="43"/>
      <c r="V122" s="43"/>
      <c r="W122" s="29"/>
      <c r="X122" s="29"/>
      <c r="Y122" s="29"/>
      <c r="Z122" s="29"/>
      <c r="AA122" s="29"/>
      <c r="AB122" s="29"/>
      <c r="AC122" s="47" t="s">
        <v>377</v>
      </c>
      <c r="AD122" s="43" t="s">
        <v>59</v>
      </c>
      <c r="AE122" s="43" t="s">
        <v>60</v>
      </c>
      <c r="AF122" s="43" t="s">
        <v>28</v>
      </c>
      <c r="AG122" s="43" t="s">
        <v>779</v>
      </c>
      <c r="AH122" s="43" t="s">
        <v>785</v>
      </c>
      <c r="AI122" s="43" t="s">
        <v>696</v>
      </c>
      <c r="AJ122" s="43"/>
      <c r="AK122" s="43"/>
      <c r="AL122" s="43">
        <v>2023</v>
      </c>
      <c r="AM122" s="43">
        <v>220</v>
      </c>
      <c r="AN122" s="43"/>
      <c r="AO122" s="43">
        <v>220</v>
      </c>
      <c r="AP122" s="43"/>
      <c r="AQ122" s="43"/>
      <c r="AR122" s="43"/>
      <c r="AS122" s="43"/>
      <c r="AT122" s="43"/>
      <c r="AU122" s="43"/>
      <c r="AV122" s="43">
        <v>120</v>
      </c>
      <c r="AW122" s="43">
        <v>100</v>
      </c>
      <c r="AX122" s="43"/>
      <c r="AY122" s="43" t="s">
        <v>59</v>
      </c>
      <c r="AZ122" s="43" t="s">
        <v>61</v>
      </c>
      <c r="BA122" s="43">
        <v>13158853000</v>
      </c>
      <c r="BB122" s="47"/>
    </row>
    <row r="123" spans="1:54" s="24" customFormat="1" ht="27.95" customHeight="1" x14ac:dyDescent="0.15">
      <c r="A123" s="43">
        <v>35</v>
      </c>
      <c r="B123" s="43">
        <v>111</v>
      </c>
      <c r="C123" s="43" t="s">
        <v>786</v>
      </c>
      <c r="D123" s="43" t="s">
        <v>433</v>
      </c>
      <c r="E123" s="43" t="s">
        <v>921</v>
      </c>
      <c r="F123" s="43" t="s">
        <v>1005</v>
      </c>
      <c r="G123" s="43" t="s">
        <v>925</v>
      </c>
      <c r="H123" s="43" t="s">
        <v>1001</v>
      </c>
      <c r="I123" s="43" t="s">
        <v>946</v>
      </c>
      <c r="J123" s="43" t="s">
        <v>28</v>
      </c>
      <c r="K123" s="43" t="s">
        <v>945</v>
      </c>
      <c r="L123" s="43"/>
      <c r="M123" s="43"/>
      <c r="N123" s="43" t="s">
        <v>990</v>
      </c>
      <c r="O123" s="45" t="s">
        <v>454</v>
      </c>
      <c r="P123" s="45" t="s">
        <v>455</v>
      </c>
      <c r="Q123" s="43">
        <v>2.8</v>
      </c>
      <c r="R123" s="43">
        <v>4.5</v>
      </c>
      <c r="S123" s="43">
        <f t="shared" si="1"/>
        <v>12600</v>
      </c>
      <c r="T123" s="43" t="s">
        <v>1007</v>
      </c>
      <c r="U123" s="43"/>
      <c r="V123" s="43"/>
      <c r="W123" s="29"/>
      <c r="X123" s="29"/>
      <c r="Y123" s="29"/>
      <c r="Z123" s="29"/>
      <c r="AA123" s="29"/>
      <c r="AB123" s="29"/>
      <c r="AC123" s="47" t="s">
        <v>26</v>
      </c>
      <c r="AD123" s="43" t="s">
        <v>59</v>
      </c>
      <c r="AE123" s="43" t="s">
        <v>60</v>
      </c>
      <c r="AF123" s="43" t="s">
        <v>28</v>
      </c>
      <c r="AG123" s="43" t="s">
        <v>779</v>
      </c>
      <c r="AH123" s="43" t="s">
        <v>787</v>
      </c>
      <c r="AI123" s="43" t="s">
        <v>696</v>
      </c>
      <c r="AJ123" s="43"/>
      <c r="AK123" s="43"/>
      <c r="AL123" s="43" t="s">
        <v>62</v>
      </c>
      <c r="AM123" s="43">
        <v>120</v>
      </c>
      <c r="AN123" s="43"/>
      <c r="AO123" s="43">
        <v>120</v>
      </c>
      <c r="AP123" s="43"/>
      <c r="AQ123" s="43"/>
      <c r="AR123" s="43"/>
      <c r="AS123" s="43"/>
      <c r="AT123" s="43"/>
      <c r="AU123" s="43"/>
      <c r="AV123" s="43"/>
      <c r="AW123" s="43">
        <v>120</v>
      </c>
      <c r="AX123" s="43"/>
      <c r="AY123" s="43" t="s">
        <v>59</v>
      </c>
      <c r="AZ123" s="43" t="s">
        <v>61</v>
      </c>
      <c r="BA123" s="43">
        <v>13158853000</v>
      </c>
      <c r="BB123" s="47"/>
    </row>
    <row r="124" spans="1:54" s="24" customFormat="1" ht="41.25" customHeight="1" x14ac:dyDescent="0.15">
      <c r="A124" s="43">
        <v>37.1</v>
      </c>
      <c r="B124" s="43">
        <v>112</v>
      </c>
      <c r="C124" s="43" t="s">
        <v>788</v>
      </c>
      <c r="D124" s="43" t="s">
        <v>434</v>
      </c>
      <c r="E124" s="43" t="s">
        <v>921</v>
      </c>
      <c r="F124" s="43" t="s">
        <v>1005</v>
      </c>
      <c r="G124" s="43" t="s">
        <v>925</v>
      </c>
      <c r="H124" s="43" t="s">
        <v>1001</v>
      </c>
      <c r="I124" s="43" t="s">
        <v>946</v>
      </c>
      <c r="J124" s="43" t="s">
        <v>483</v>
      </c>
      <c r="K124" s="43" t="s">
        <v>945</v>
      </c>
      <c r="L124" s="43"/>
      <c r="M124" s="43"/>
      <c r="N124" s="43" t="s">
        <v>991</v>
      </c>
      <c r="O124" s="45" t="s">
        <v>454</v>
      </c>
      <c r="P124" s="45" t="s">
        <v>455</v>
      </c>
      <c r="Q124" s="46">
        <v>11</v>
      </c>
      <c r="R124" s="43">
        <v>4.5</v>
      </c>
      <c r="S124" s="43">
        <f t="shared" si="1"/>
        <v>49500</v>
      </c>
      <c r="T124" s="43" t="s">
        <v>1007</v>
      </c>
      <c r="U124" s="43"/>
      <c r="V124" s="43"/>
      <c r="W124" s="29"/>
      <c r="X124" s="29"/>
      <c r="Y124" s="29"/>
      <c r="Z124" s="29"/>
      <c r="AA124" s="29"/>
      <c r="AB124" s="29"/>
      <c r="AC124" s="47" t="s">
        <v>26</v>
      </c>
      <c r="AD124" s="43" t="s">
        <v>63</v>
      </c>
      <c r="AE124" s="43" t="s">
        <v>64</v>
      </c>
      <c r="AF124" s="43" t="s">
        <v>693</v>
      </c>
      <c r="AG124" s="43" t="s">
        <v>792</v>
      </c>
      <c r="AH124" s="43" t="s">
        <v>792</v>
      </c>
      <c r="AI124" s="43" t="s">
        <v>696</v>
      </c>
      <c r="AJ124" s="43"/>
      <c r="AK124" s="43"/>
      <c r="AL124" s="43">
        <v>2023</v>
      </c>
      <c r="AM124" s="43">
        <v>700</v>
      </c>
      <c r="AN124" s="43"/>
      <c r="AO124" s="43">
        <v>700</v>
      </c>
      <c r="AP124" s="43"/>
      <c r="AQ124" s="43"/>
      <c r="AR124" s="43"/>
      <c r="AS124" s="43"/>
      <c r="AT124" s="43"/>
      <c r="AU124" s="43"/>
      <c r="AV124" s="43">
        <v>700</v>
      </c>
      <c r="AW124" s="43"/>
      <c r="AX124" s="43"/>
      <c r="AY124" s="43" t="s">
        <v>59</v>
      </c>
      <c r="AZ124" s="43" t="s">
        <v>61</v>
      </c>
      <c r="BA124" s="43">
        <v>13158853000</v>
      </c>
      <c r="BB124" s="47"/>
    </row>
    <row r="125" spans="1:54" s="24" customFormat="1" ht="41.25" customHeight="1" x14ac:dyDescent="0.15">
      <c r="A125" s="43">
        <v>37.200000000000003</v>
      </c>
      <c r="B125" s="43">
        <v>113</v>
      </c>
      <c r="C125" s="43" t="s">
        <v>789</v>
      </c>
      <c r="D125" s="43" t="s">
        <v>434</v>
      </c>
      <c r="E125" s="43" t="s">
        <v>921</v>
      </c>
      <c r="F125" s="43" t="s">
        <v>1005</v>
      </c>
      <c r="G125" s="43" t="s">
        <v>925</v>
      </c>
      <c r="H125" s="43" t="s">
        <v>1001</v>
      </c>
      <c r="I125" s="43" t="s">
        <v>946</v>
      </c>
      <c r="J125" s="43" t="s">
        <v>483</v>
      </c>
      <c r="K125" s="43" t="s">
        <v>945</v>
      </c>
      <c r="L125" s="43"/>
      <c r="M125" s="43"/>
      <c r="N125" s="43" t="s">
        <v>992</v>
      </c>
      <c r="O125" s="45" t="s">
        <v>454</v>
      </c>
      <c r="P125" s="45" t="s">
        <v>455</v>
      </c>
      <c r="Q125" s="46">
        <v>0.5</v>
      </c>
      <c r="R125" s="43">
        <v>4.5</v>
      </c>
      <c r="S125" s="43">
        <f t="shared" si="1"/>
        <v>2250</v>
      </c>
      <c r="T125" s="43" t="s">
        <v>1007</v>
      </c>
      <c r="U125" s="43"/>
      <c r="V125" s="43"/>
      <c r="W125" s="29"/>
      <c r="X125" s="29"/>
      <c r="Y125" s="29"/>
      <c r="Z125" s="29"/>
      <c r="AA125" s="29"/>
      <c r="AB125" s="29"/>
      <c r="AC125" s="47" t="s">
        <v>26</v>
      </c>
      <c r="AD125" s="43" t="s">
        <v>63</v>
      </c>
      <c r="AE125" s="43" t="s">
        <v>64</v>
      </c>
      <c r="AF125" s="43" t="s">
        <v>693</v>
      </c>
      <c r="AG125" s="43" t="s">
        <v>792</v>
      </c>
      <c r="AH125" s="43" t="s">
        <v>792</v>
      </c>
      <c r="AI125" s="43" t="s">
        <v>696</v>
      </c>
      <c r="AJ125" s="43"/>
      <c r="AK125" s="43"/>
      <c r="AL125" s="43">
        <v>2023</v>
      </c>
      <c r="AM125" s="43">
        <v>700</v>
      </c>
      <c r="AN125" s="43"/>
      <c r="AO125" s="43">
        <v>700</v>
      </c>
      <c r="AP125" s="43"/>
      <c r="AQ125" s="43"/>
      <c r="AR125" s="43"/>
      <c r="AS125" s="43"/>
      <c r="AT125" s="43"/>
      <c r="AU125" s="43"/>
      <c r="AV125" s="43">
        <v>700</v>
      </c>
      <c r="AW125" s="43"/>
      <c r="AX125" s="43"/>
      <c r="AY125" s="43" t="s">
        <v>59</v>
      </c>
      <c r="AZ125" s="43" t="s">
        <v>61</v>
      </c>
      <c r="BA125" s="43">
        <v>13158853000</v>
      </c>
      <c r="BB125" s="47"/>
    </row>
    <row r="126" spans="1:54" s="24" customFormat="1" ht="41.25" customHeight="1" x14ac:dyDescent="0.15">
      <c r="A126" s="43">
        <v>37.299999999999997</v>
      </c>
      <c r="B126" s="43">
        <v>114</v>
      </c>
      <c r="C126" s="43" t="s">
        <v>790</v>
      </c>
      <c r="D126" s="43" t="s">
        <v>434</v>
      </c>
      <c r="E126" s="43" t="s">
        <v>921</v>
      </c>
      <c r="F126" s="43" t="s">
        <v>1005</v>
      </c>
      <c r="G126" s="43" t="s">
        <v>925</v>
      </c>
      <c r="H126" s="43" t="s">
        <v>1001</v>
      </c>
      <c r="I126" s="43" t="s">
        <v>946</v>
      </c>
      <c r="J126" s="43" t="s">
        <v>483</v>
      </c>
      <c r="K126" s="43" t="s">
        <v>945</v>
      </c>
      <c r="L126" s="43"/>
      <c r="M126" s="43"/>
      <c r="N126" s="43" t="s">
        <v>776</v>
      </c>
      <c r="O126" s="45" t="s">
        <v>454</v>
      </c>
      <c r="P126" s="45" t="s">
        <v>455</v>
      </c>
      <c r="Q126" s="46">
        <v>0.5</v>
      </c>
      <c r="R126" s="43">
        <v>4.5</v>
      </c>
      <c r="S126" s="43">
        <f t="shared" si="1"/>
        <v>2250</v>
      </c>
      <c r="T126" s="43" t="s">
        <v>1007</v>
      </c>
      <c r="U126" s="43"/>
      <c r="V126" s="43"/>
      <c r="W126" s="29"/>
      <c r="X126" s="29"/>
      <c r="Y126" s="29"/>
      <c r="Z126" s="29"/>
      <c r="AA126" s="29"/>
      <c r="AB126" s="29"/>
      <c r="AC126" s="47" t="s">
        <v>26</v>
      </c>
      <c r="AD126" s="43" t="s">
        <v>63</v>
      </c>
      <c r="AE126" s="43" t="s">
        <v>64</v>
      </c>
      <c r="AF126" s="43" t="s">
        <v>693</v>
      </c>
      <c r="AG126" s="43" t="s">
        <v>792</v>
      </c>
      <c r="AH126" s="43" t="s">
        <v>792</v>
      </c>
      <c r="AI126" s="43" t="s">
        <v>696</v>
      </c>
      <c r="AJ126" s="43"/>
      <c r="AK126" s="43"/>
      <c r="AL126" s="43">
        <v>2023</v>
      </c>
      <c r="AM126" s="43">
        <v>700</v>
      </c>
      <c r="AN126" s="43"/>
      <c r="AO126" s="43">
        <v>700</v>
      </c>
      <c r="AP126" s="43"/>
      <c r="AQ126" s="43"/>
      <c r="AR126" s="43"/>
      <c r="AS126" s="43"/>
      <c r="AT126" s="43"/>
      <c r="AU126" s="43"/>
      <c r="AV126" s="43">
        <v>700</v>
      </c>
      <c r="AW126" s="43"/>
      <c r="AX126" s="43"/>
      <c r="AY126" s="43" t="s">
        <v>59</v>
      </c>
      <c r="AZ126" s="43" t="s">
        <v>61</v>
      </c>
      <c r="BA126" s="43">
        <v>13158853000</v>
      </c>
      <c r="BB126" s="47"/>
    </row>
    <row r="127" spans="1:54" s="24" customFormat="1" ht="41.25" customHeight="1" x14ac:dyDescent="0.15">
      <c r="A127" s="43">
        <v>37.4</v>
      </c>
      <c r="B127" s="43">
        <v>115</v>
      </c>
      <c r="C127" s="43" t="s">
        <v>791</v>
      </c>
      <c r="D127" s="43" t="s">
        <v>434</v>
      </c>
      <c r="E127" s="43" t="s">
        <v>921</v>
      </c>
      <c r="F127" s="43" t="s">
        <v>1005</v>
      </c>
      <c r="G127" s="43" t="s">
        <v>925</v>
      </c>
      <c r="H127" s="43" t="s">
        <v>1001</v>
      </c>
      <c r="I127" s="43" t="s">
        <v>946</v>
      </c>
      <c r="J127" s="43" t="s">
        <v>483</v>
      </c>
      <c r="K127" s="43" t="s">
        <v>945</v>
      </c>
      <c r="L127" s="43"/>
      <c r="M127" s="43"/>
      <c r="N127" s="43" t="s">
        <v>993</v>
      </c>
      <c r="O127" s="45" t="s">
        <v>454</v>
      </c>
      <c r="P127" s="45" t="s">
        <v>455</v>
      </c>
      <c r="Q127" s="46">
        <v>2.7</v>
      </c>
      <c r="R127" s="43">
        <v>4.5</v>
      </c>
      <c r="S127" s="43">
        <f t="shared" si="1"/>
        <v>12150</v>
      </c>
      <c r="T127" s="43" t="s">
        <v>1007</v>
      </c>
      <c r="U127" s="43"/>
      <c r="V127" s="43"/>
      <c r="W127" s="29"/>
      <c r="X127" s="29"/>
      <c r="Y127" s="29"/>
      <c r="Z127" s="29"/>
      <c r="AA127" s="29"/>
      <c r="AB127" s="29"/>
      <c r="AC127" s="47" t="s">
        <v>26</v>
      </c>
      <c r="AD127" s="43" t="s">
        <v>63</v>
      </c>
      <c r="AE127" s="43" t="s">
        <v>64</v>
      </c>
      <c r="AF127" s="43" t="s">
        <v>693</v>
      </c>
      <c r="AG127" s="43" t="s">
        <v>792</v>
      </c>
      <c r="AH127" s="43" t="s">
        <v>792</v>
      </c>
      <c r="AI127" s="43" t="s">
        <v>696</v>
      </c>
      <c r="AJ127" s="43"/>
      <c r="AK127" s="43"/>
      <c r="AL127" s="43">
        <v>2023</v>
      </c>
      <c r="AM127" s="43">
        <v>700</v>
      </c>
      <c r="AN127" s="43"/>
      <c r="AO127" s="43">
        <v>700</v>
      </c>
      <c r="AP127" s="43"/>
      <c r="AQ127" s="43"/>
      <c r="AR127" s="43"/>
      <c r="AS127" s="43"/>
      <c r="AT127" s="43"/>
      <c r="AU127" s="43"/>
      <c r="AV127" s="43">
        <v>700</v>
      </c>
      <c r="AW127" s="43"/>
      <c r="AX127" s="43"/>
      <c r="AY127" s="43" t="s">
        <v>59</v>
      </c>
      <c r="AZ127" s="43" t="s">
        <v>61</v>
      </c>
      <c r="BA127" s="43">
        <v>13158853000</v>
      </c>
      <c r="BB127" s="47"/>
    </row>
    <row r="128" spans="1:54" s="24" customFormat="1" ht="27.95" customHeight="1" x14ac:dyDescent="0.15">
      <c r="A128" s="43">
        <v>38</v>
      </c>
      <c r="B128" s="43">
        <v>116</v>
      </c>
      <c r="C128" s="43" t="s">
        <v>793</v>
      </c>
      <c r="D128" s="43" t="s">
        <v>435</v>
      </c>
      <c r="E128" s="43" t="s">
        <v>921</v>
      </c>
      <c r="F128" s="43" t="s">
        <v>1005</v>
      </c>
      <c r="G128" s="43" t="s">
        <v>925</v>
      </c>
      <c r="H128" s="43" t="s">
        <v>1001</v>
      </c>
      <c r="I128" s="43" t="s">
        <v>946</v>
      </c>
      <c r="J128" s="43" t="s">
        <v>28</v>
      </c>
      <c r="K128" s="43" t="s">
        <v>945</v>
      </c>
      <c r="L128" s="43"/>
      <c r="M128" s="43"/>
      <c r="N128" s="43" t="s">
        <v>994</v>
      </c>
      <c r="O128" s="45" t="s">
        <v>454</v>
      </c>
      <c r="P128" s="45" t="s">
        <v>455</v>
      </c>
      <c r="Q128" s="46">
        <v>8</v>
      </c>
      <c r="R128" s="43">
        <v>4.5</v>
      </c>
      <c r="S128" s="43">
        <f t="shared" si="1"/>
        <v>36000</v>
      </c>
      <c r="T128" s="43" t="s">
        <v>1007</v>
      </c>
      <c r="U128" s="43"/>
      <c r="V128" s="43"/>
      <c r="W128" s="29"/>
      <c r="X128" s="29"/>
      <c r="Y128" s="29"/>
      <c r="Z128" s="29"/>
      <c r="AA128" s="29"/>
      <c r="AB128" s="29"/>
      <c r="AC128" s="47" t="s">
        <v>26</v>
      </c>
      <c r="AD128" s="43" t="s">
        <v>59</v>
      </c>
      <c r="AE128" s="43" t="s">
        <v>65</v>
      </c>
      <c r="AF128" s="43" t="s">
        <v>28</v>
      </c>
      <c r="AG128" s="43" t="s">
        <v>794</v>
      </c>
      <c r="AH128" s="43" t="s">
        <v>795</v>
      </c>
      <c r="AI128" s="43" t="s">
        <v>696</v>
      </c>
      <c r="AJ128" s="43"/>
      <c r="AK128" s="43"/>
      <c r="AL128" s="43" t="s">
        <v>66</v>
      </c>
      <c r="AM128" s="43">
        <v>350</v>
      </c>
      <c r="AN128" s="43"/>
      <c r="AO128" s="43">
        <v>350</v>
      </c>
      <c r="AP128" s="43"/>
      <c r="AQ128" s="43"/>
      <c r="AR128" s="43"/>
      <c r="AS128" s="43"/>
      <c r="AT128" s="43"/>
      <c r="AU128" s="43"/>
      <c r="AV128" s="43">
        <v>350</v>
      </c>
      <c r="AW128" s="43"/>
      <c r="AX128" s="43"/>
      <c r="AY128" s="43" t="s">
        <v>59</v>
      </c>
      <c r="AZ128" s="43" t="s">
        <v>61</v>
      </c>
      <c r="BA128" s="43">
        <v>13158853000</v>
      </c>
      <c r="BB128" s="47"/>
    </row>
    <row r="129" spans="1:54" s="24" customFormat="1" ht="27.95" customHeight="1" x14ac:dyDescent="0.15">
      <c r="A129" s="43">
        <v>39</v>
      </c>
      <c r="B129" s="43">
        <v>117</v>
      </c>
      <c r="C129" s="43" t="s">
        <v>796</v>
      </c>
      <c r="D129" s="43" t="s">
        <v>436</v>
      </c>
      <c r="E129" s="43" t="s">
        <v>921</v>
      </c>
      <c r="F129" s="43" t="s">
        <v>1005</v>
      </c>
      <c r="G129" s="43" t="s">
        <v>925</v>
      </c>
      <c r="H129" s="43" t="s">
        <v>1001</v>
      </c>
      <c r="I129" s="43" t="s">
        <v>946</v>
      </c>
      <c r="J129" s="43" t="s">
        <v>28</v>
      </c>
      <c r="K129" s="43" t="s">
        <v>945</v>
      </c>
      <c r="L129" s="43"/>
      <c r="M129" s="43"/>
      <c r="N129" s="43" t="s">
        <v>995</v>
      </c>
      <c r="O129" s="45" t="s">
        <v>454</v>
      </c>
      <c r="P129" s="45" t="s">
        <v>455</v>
      </c>
      <c r="Q129" s="43">
        <v>7.5</v>
      </c>
      <c r="R129" s="43">
        <v>4.5</v>
      </c>
      <c r="S129" s="43">
        <f t="shared" si="1"/>
        <v>33750</v>
      </c>
      <c r="T129" s="43" t="s">
        <v>1007</v>
      </c>
      <c r="U129" s="43"/>
      <c r="V129" s="43"/>
      <c r="W129" s="29"/>
      <c r="X129" s="29"/>
      <c r="Y129" s="29"/>
      <c r="Z129" s="29"/>
      <c r="AA129" s="29"/>
      <c r="AB129" s="29"/>
      <c r="AC129" s="47" t="s">
        <v>26</v>
      </c>
      <c r="AD129" s="43" t="s">
        <v>59</v>
      </c>
      <c r="AE129" s="43" t="s">
        <v>375</v>
      </c>
      <c r="AF129" s="43" t="s">
        <v>28</v>
      </c>
      <c r="AG129" s="43" t="s">
        <v>797</v>
      </c>
      <c r="AH129" s="43" t="s">
        <v>798</v>
      </c>
      <c r="AI129" s="43" t="s">
        <v>696</v>
      </c>
      <c r="AJ129" s="43"/>
      <c r="AK129" s="43"/>
      <c r="AL129" s="43">
        <v>2023</v>
      </c>
      <c r="AM129" s="43">
        <v>500</v>
      </c>
      <c r="AN129" s="43"/>
      <c r="AO129" s="43">
        <v>500</v>
      </c>
      <c r="AP129" s="43"/>
      <c r="AQ129" s="43"/>
      <c r="AR129" s="43"/>
      <c r="AS129" s="43"/>
      <c r="AT129" s="43"/>
      <c r="AU129" s="43"/>
      <c r="AV129" s="43">
        <v>500</v>
      </c>
      <c r="AW129" s="43"/>
      <c r="AX129" s="43"/>
      <c r="AY129" s="43" t="s">
        <v>59</v>
      </c>
      <c r="AZ129" s="43" t="s">
        <v>61</v>
      </c>
      <c r="BA129" s="43">
        <v>13158853000</v>
      </c>
      <c r="BB129" s="47"/>
    </row>
    <row r="130" spans="1:54" s="24" customFormat="1" ht="27.95" customHeight="1" x14ac:dyDescent="0.15">
      <c r="A130" s="43">
        <v>28</v>
      </c>
      <c r="B130" s="43">
        <v>118</v>
      </c>
      <c r="C130" s="43" t="s">
        <v>799</v>
      </c>
      <c r="D130" s="43" t="s">
        <v>437</v>
      </c>
      <c r="E130" s="43" t="s">
        <v>921</v>
      </c>
      <c r="F130" s="43" t="s">
        <v>1005</v>
      </c>
      <c r="G130" s="43" t="s">
        <v>925</v>
      </c>
      <c r="H130" s="43" t="s">
        <v>1001</v>
      </c>
      <c r="I130" s="43" t="s">
        <v>946</v>
      </c>
      <c r="J130" s="43" t="s">
        <v>42</v>
      </c>
      <c r="K130" s="43" t="s">
        <v>945</v>
      </c>
      <c r="L130" s="43"/>
      <c r="M130" s="43"/>
      <c r="N130" s="43" t="s">
        <v>996</v>
      </c>
      <c r="O130" s="43" t="s">
        <v>454</v>
      </c>
      <c r="P130" s="45" t="s">
        <v>455</v>
      </c>
      <c r="Q130" s="43">
        <v>2.2999999999999998</v>
      </c>
      <c r="R130" s="43">
        <v>4.5</v>
      </c>
      <c r="S130" s="43">
        <f t="shared" si="1"/>
        <v>10350</v>
      </c>
      <c r="T130" s="43" t="s">
        <v>1007</v>
      </c>
      <c r="U130" s="43"/>
      <c r="V130" s="43"/>
      <c r="W130" s="29"/>
      <c r="X130" s="29"/>
      <c r="Y130" s="29"/>
      <c r="Z130" s="29"/>
      <c r="AA130" s="29"/>
      <c r="AB130" s="29"/>
      <c r="AC130" s="48" t="s">
        <v>83</v>
      </c>
      <c r="AD130" s="43" t="s">
        <v>59</v>
      </c>
      <c r="AE130" s="43" t="s">
        <v>374</v>
      </c>
      <c r="AF130" s="43" t="s">
        <v>42</v>
      </c>
      <c r="AG130" s="43" t="s">
        <v>800</v>
      </c>
      <c r="AH130" s="43" t="s">
        <v>801</v>
      </c>
      <c r="AI130" s="43" t="s">
        <v>691</v>
      </c>
      <c r="AJ130" s="43" t="s">
        <v>799</v>
      </c>
      <c r="AK130" s="43"/>
      <c r="AL130" s="43">
        <v>2023</v>
      </c>
      <c r="AM130" s="43">
        <v>200</v>
      </c>
      <c r="AN130" s="43"/>
      <c r="AO130" s="43">
        <v>200</v>
      </c>
      <c r="AP130" s="43"/>
      <c r="AQ130" s="43"/>
      <c r="AR130" s="43"/>
      <c r="AS130" s="43"/>
      <c r="AT130" s="43"/>
      <c r="AU130" s="43"/>
      <c r="AV130" s="43">
        <v>200</v>
      </c>
      <c r="AW130" s="43"/>
      <c r="AX130" s="43"/>
      <c r="AY130" s="43" t="s">
        <v>59</v>
      </c>
      <c r="AZ130" s="43" t="s">
        <v>61</v>
      </c>
      <c r="BA130" s="43">
        <v>13158853000</v>
      </c>
      <c r="BB130" s="47"/>
    </row>
    <row r="131" spans="1:54" s="24" customFormat="1" ht="29.1" customHeight="1" x14ac:dyDescent="0.15">
      <c r="A131" s="19">
        <v>29.1</v>
      </c>
      <c r="B131" s="43">
        <v>119</v>
      </c>
      <c r="C131" s="43" t="s">
        <v>802</v>
      </c>
      <c r="D131" s="43" t="s">
        <v>438</v>
      </c>
      <c r="E131" s="43" t="s">
        <v>921</v>
      </c>
      <c r="F131" s="43" t="s">
        <v>1005</v>
      </c>
      <c r="G131" s="43" t="s">
        <v>925</v>
      </c>
      <c r="H131" s="43" t="s">
        <v>1001</v>
      </c>
      <c r="I131" s="43" t="s">
        <v>946</v>
      </c>
      <c r="J131" s="43" t="s">
        <v>483</v>
      </c>
      <c r="K131" s="43" t="s">
        <v>945</v>
      </c>
      <c r="L131" s="43"/>
      <c r="M131" s="43"/>
      <c r="N131" s="43" t="s">
        <v>997</v>
      </c>
      <c r="O131" s="43" t="s">
        <v>454</v>
      </c>
      <c r="P131" s="45" t="s">
        <v>470</v>
      </c>
      <c r="Q131" s="46">
        <v>0.3</v>
      </c>
      <c r="R131" s="43">
        <v>4.5</v>
      </c>
      <c r="S131" s="43">
        <f t="shared" si="1"/>
        <v>1349.9999999999998</v>
      </c>
      <c r="T131" s="43" t="s">
        <v>1007</v>
      </c>
      <c r="U131" s="43"/>
      <c r="V131" s="43"/>
      <c r="W131" s="29"/>
      <c r="X131" s="29"/>
      <c r="Y131" s="29"/>
      <c r="Z131" s="29"/>
      <c r="AA131" s="29"/>
      <c r="AB131" s="29"/>
      <c r="AC131" s="48" t="s">
        <v>83</v>
      </c>
      <c r="AD131" s="43" t="s">
        <v>59</v>
      </c>
      <c r="AE131" s="43" t="s">
        <v>67</v>
      </c>
      <c r="AF131" s="43" t="s">
        <v>693</v>
      </c>
      <c r="AG131" s="43" t="s">
        <v>803</v>
      </c>
      <c r="AH131" s="43" t="s">
        <v>803</v>
      </c>
      <c r="AI131" s="43" t="s">
        <v>696</v>
      </c>
      <c r="AJ131" s="43"/>
      <c r="AK131" s="43"/>
      <c r="AL131" s="43">
        <v>2023</v>
      </c>
      <c r="AM131" s="43">
        <v>300</v>
      </c>
      <c r="AN131" s="43"/>
      <c r="AO131" s="43">
        <v>300</v>
      </c>
      <c r="AP131" s="43"/>
      <c r="AQ131" s="43"/>
      <c r="AR131" s="43"/>
      <c r="AS131" s="43"/>
      <c r="AT131" s="43"/>
      <c r="AU131" s="43"/>
      <c r="AV131" s="43">
        <v>300</v>
      </c>
      <c r="AW131" s="43"/>
      <c r="AX131" s="43"/>
      <c r="AY131" s="43" t="s">
        <v>59</v>
      </c>
      <c r="AZ131" s="43" t="s">
        <v>61</v>
      </c>
      <c r="BA131" s="43">
        <v>13158853000</v>
      </c>
      <c r="BB131" s="47"/>
    </row>
    <row r="132" spans="1:54" s="24" customFormat="1" ht="29.1" customHeight="1" x14ac:dyDescent="0.15">
      <c r="A132" s="19">
        <v>29.2</v>
      </c>
      <c r="B132" s="43">
        <v>120</v>
      </c>
      <c r="C132" s="43" t="s">
        <v>804</v>
      </c>
      <c r="D132" s="43" t="s">
        <v>438</v>
      </c>
      <c r="E132" s="43" t="s">
        <v>921</v>
      </c>
      <c r="F132" s="43" t="s">
        <v>1005</v>
      </c>
      <c r="G132" s="43" t="s">
        <v>925</v>
      </c>
      <c r="H132" s="43" t="s">
        <v>1001</v>
      </c>
      <c r="I132" s="43" t="s">
        <v>946</v>
      </c>
      <c r="J132" s="43" t="s">
        <v>483</v>
      </c>
      <c r="K132" s="43" t="s">
        <v>945</v>
      </c>
      <c r="L132" s="43"/>
      <c r="M132" s="43"/>
      <c r="N132" s="43" t="s">
        <v>379</v>
      </c>
      <c r="O132" s="43" t="s">
        <v>454</v>
      </c>
      <c r="P132" s="45" t="s">
        <v>470</v>
      </c>
      <c r="Q132" s="46">
        <v>0.1</v>
      </c>
      <c r="R132" s="43">
        <v>4.5</v>
      </c>
      <c r="S132" s="43">
        <f t="shared" si="1"/>
        <v>450</v>
      </c>
      <c r="T132" s="43" t="s">
        <v>1007</v>
      </c>
      <c r="U132" s="43"/>
      <c r="V132" s="43"/>
      <c r="W132" s="29"/>
      <c r="X132" s="29"/>
      <c r="Y132" s="29"/>
      <c r="Z132" s="29"/>
      <c r="AA132" s="29"/>
      <c r="AB132" s="29"/>
      <c r="AC132" s="48" t="s">
        <v>83</v>
      </c>
      <c r="AD132" s="43" t="s">
        <v>59</v>
      </c>
      <c r="AE132" s="43" t="s">
        <v>67</v>
      </c>
      <c r="AF132" s="43" t="s">
        <v>693</v>
      </c>
      <c r="AG132" s="43" t="s">
        <v>803</v>
      </c>
      <c r="AH132" s="43" t="s">
        <v>803</v>
      </c>
      <c r="AI132" s="43" t="s">
        <v>696</v>
      </c>
      <c r="AJ132" s="43"/>
      <c r="AK132" s="43"/>
      <c r="AL132" s="43">
        <v>2023</v>
      </c>
      <c r="AM132" s="43">
        <v>300</v>
      </c>
      <c r="AN132" s="43"/>
      <c r="AO132" s="43">
        <v>300</v>
      </c>
      <c r="AP132" s="43"/>
      <c r="AQ132" s="43"/>
      <c r="AR132" s="43"/>
      <c r="AS132" s="43"/>
      <c r="AT132" s="43"/>
      <c r="AU132" s="43"/>
      <c r="AV132" s="43">
        <v>300</v>
      </c>
      <c r="AW132" s="43"/>
      <c r="AX132" s="43"/>
      <c r="AY132" s="43" t="s">
        <v>59</v>
      </c>
      <c r="AZ132" s="43" t="s">
        <v>61</v>
      </c>
      <c r="BA132" s="43">
        <v>13158853000</v>
      </c>
      <c r="BB132" s="47"/>
    </row>
    <row r="133" spans="1:54" s="24" customFormat="1" ht="29.1" customHeight="1" x14ac:dyDescent="0.15">
      <c r="A133" s="19">
        <v>29.3</v>
      </c>
      <c r="B133" s="43">
        <v>121</v>
      </c>
      <c r="C133" s="43" t="s">
        <v>805</v>
      </c>
      <c r="D133" s="43" t="s">
        <v>438</v>
      </c>
      <c r="E133" s="43" t="s">
        <v>921</v>
      </c>
      <c r="F133" s="43" t="s">
        <v>1005</v>
      </c>
      <c r="G133" s="43" t="s">
        <v>925</v>
      </c>
      <c r="H133" s="43" t="s">
        <v>1001</v>
      </c>
      <c r="I133" s="43" t="s">
        <v>946</v>
      </c>
      <c r="J133" s="43" t="s">
        <v>483</v>
      </c>
      <c r="K133" s="43" t="s">
        <v>945</v>
      </c>
      <c r="L133" s="43"/>
      <c r="M133" s="43"/>
      <c r="N133" s="43" t="s">
        <v>379</v>
      </c>
      <c r="O133" s="43" t="s">
        <v>454</v>
      </c>
      <c r="P133" s="45" t="s">
        <v>470</v>
      </c>
      <c r="Q133" s="46">
        <v>0.1</v>
      </c>
      <c r="R133" s="43">
        <v>4.5</v>
      </c>
      <c r="S133" s="43">
        <f t="shared" si="1"/>
        <v>450</v>
      </c>
      <c r="T133" s="43" t="s">
        <v>1007</v>
      </c>
      <c r="U133" s="43"/>
      <c r="V133" s="43"/>
      <c r="W133" s="29"/>
      <c r="X133" s="29"/>
      <c r="Y133" s="29"/>
      <c r="Z133" s="29"/>
      <c r="AA133" s="29"/>
      <c r="AB133" s="29"/>
      <c r="AC133" s="48" t="s">
        <v>83</v>
      </c>
      <c r="AD133" s="43" t="s">
        <v>59</v>
      </c>
      <c r="AE133" s="43" t="s">
        <v>67</v>
      </c>
      <c r="AF133" s="43" t="s">
        <v>693</v>
      </c>
      <c r="AG133" s="43" t="s">
        <v>803</v>
      </c>
      <c r="AH133" s="43" t="s">
        <v>803</v>
      </c>
      <c r="AI133" s="43" t="s">
        <v>696</v>
      </c>
      <c r="AJ133" s="43"/>
      <c r="AK133" s="43"/>
      <c r="AL133" s="43">
        <v>2023</v>
      </c>
      <c r="AM133" s="43">
        <v>300</v>
      </c>
      <c r="AN133" s="43"/>
      <c r="AO133" s="43">
        <v>300</v>
      </c>
      <c r="AP133" s="43"/>
      <c r="AQ133" s="43"/>
      <c r="AR133" s="43"/>
      <c r="AS133" s="43"/>
      <c r="AT133" s="43"/>
      <c r="AU133" s="43"/>
      <c r="AV133" s="43">
        <v>300</v>
      </c>
      <c r="AW133" s="43"/>
      <c r="AX133" s="43"/>
      <c r="AY133" s="43" t="s">
        <v>59</v>
      </c>
      <c r="AZ133" s="43" t="s">
        <v>61</v>
      </c>
      <c r="BA133" s="43">
        <v>13158853000</v>
      </c>
      <c r="BB133" s="47"/>
    </row>
    <row r="134" spans="1:54" s="24" customFormat="1" ht="29.1" customHeight="1" x14ac:dyDescent="0.15">
      <c r="A134" s="19">
        <v>29.4</v>
      </c>
      <c r="B134" s="43">
        <v>122</v>
      </c>
      <c r="C134" s="43" t="s">
        <v>806</v>
      </c>
      <c r="D134" s="43" t="s">
        <v>438</v>
      </c>
      <c r="E134" s="43" t="s">
        <v>921</v>
      </c>
      <c r="F134" s="43" t="s">
        <v>1005</v>
      </c>
      <c r="G134" s="43" t="s">
        <v>925</v>
      </c>
      <c r="H134" s="43" t="s">
        <v>1001</v>
      </c>
      <c r="I134" s="43" t="s">
        <v>946</v>
      </c>
      <c r="J134" s="43" t="s">
        <v>483</v>
      </c>
      <c r="K134" s="43" t="s">
        <v>945</v>
      </c>
      <c r="L134" s="43"/>
      <c r="M134" s="43"/>
      <c r="N134" s="43" t="s">
        <v>379</v>
      </c>
      <c r="O134" s="43" t="s">
        <v>454</v>
      </c>
      <c r="P134" s="45" t="s">
        <v>470</v>
      </c>
      <c r="Q134" s="46">
        <v>0.1</v>
      </c>
      <c r="R134" s="43">
        <v>4.5</v>
      </c>
      <c r="S134" s="43">
        <f t="shared" ref="S134:S171" si="2">Q134*R134*1000</f>
        <v>450</v>
      </c>
      <c r="T134" s="43" t="s">
        <v>1007</v>
      </c>
      <c r="U134" s="43"/>
      <c r="V134" s="43"/>
      <c r="W134" s="29"/>
      <c r="X134" s="29"/>
      <c r="Y134" s="29"/>
      <c r="Z134" s="29"/>
      <c r="AA134" s="29"/>
      <c r="AB134" s="29"/>
      <c r="AC134" s="48" t="s">
        <v>83</v>
      </c>
      <c r="AD134" s="43" t="s">
        <v>59</v>
      </c>
      <c r="AE134" s="43" t="s">
        <v>67</v>
      </c>
      <c r="AF134" s="43" t="s">
        <v>693</v>
      </c>
      <c r="AG134" s="43" t="s">
        <v>803</v>
      </c>
      <c r="AH134" s="43" t="s">
        <v>803</v>
      </c>
      <c r="AI134" s="43" t="s">
        <v>696</v>
      </c>
      <c r="AJ134" s="43"/>
      <c r="AK134" s="43"/>
      <c r="AL134" s="43">
        <v>2023</v>
      </c>
      <c r="AM134" s="43">
        <v>300</v>
      </c>
      <c r="AN134" s="43"/>
      <c r="AO134" s="43">
        <v>300</v>
      </c>
      <c r="AP134" s="43"/>
      <c r="AQ134" s="43"/>
      <c r="AR134" s="43"/>
      <c r="AS134" s="43"/>
      <c r="AT134" s="43"/>
      <c r="AU134" s="43"/>
      <c r="AV134" s="43">
        <v>300</v>
      </c>
      <c r="AW134" s="43"/>
      <c r="AX134" s="43"/>
      <c r="AY134" s="43" t="s">
        <v>59</v>
      </c>
      <c r="AZ134" s="43" t="s">
        <v>61</v>
      </c>
      <c r="BA134" s="43">
        <v>13158853000</v>
      </c>
      <c r="BB134" s="47"/>
    </row>
    <row r="135" spans="1:54" s="24" customFormat="1" ht="29.1" customHeight="1" x14ac:dyDescent="0.15">
      <c r="A135" s="19">
        <v>29.5</v>
      </c>
      <c r="B135" s="43">
        <v>123</v>
      </c>
      <c r="C135" s="43" t="s">
        <v>807</v>
      </c>
      <c r="D135" s="43" t="s">
        <v>438</v>
      </c>
      <c r="E135" s="43" t="s">
        <v>921</v>
      </c>
      <c r="F135" s="43" t="s">
        <v>1005</v>
      </c>
      <c r="G135" s="43" t="s">
        <v>925</v>
      </c>
      <c r="H135" s="43" t="s">
        <v>1001</v>
      </c>
      <c r="I135" s="43" t="s">
        <v>946</v>
      </c>
      <c r="J135" s="43" t="s">
        <v>483</v>
      </c>
      <c r="K135" s="43" t="s">
        <v>945</v>
      </c>
      <c r="L135" s="43"/>
      <c r="M135" s="43"/>
      <c r="N135" s="43" t="s">
        <v>379</v>
      </c>
      <c r="O135" s="43" t="s">
        <v>454</v>
      </c>
      <c r="P135" s="45" t="s">
        <v>470</v>
      </c>
      <c r="Q135" s="46">
        <v>0.2</v>
      </c>
      <c r="R135" s="43">
        <v>4.5</v>
      </c>
      <c r="S135" s="43">
        <f t="shared" si="2"/>
        <v>900</v>
      </c>
      <c r="T135" s="43" t="s">
        <v>1007</v>
      </c>
      <c r="U135" s="43"/>
      <c r="V135" s="43"/>
      <c r="W135" s="29"/>
      <c r="X135" s="29"/>
      <c r="Y135" s="29"/>
      <c r="Z135" s="29"/>
      <c r="AA135" s="29"/>
      <c r="AB135" s="29"/>
      <c r="AC135" s="48" t="s">
        <v>83</v>
      </c>
      <c r="AD135" s="43" t="s">
        <v>59</v>
      </c>
      <c r="AE135" s="43" t="s">
        <v>67</v>
      </c>
      <c r="AF135" s="43" t="s">
        <v>693</v>
      </c>
      <c r="AG135" s="43" t="s">
        <v>803</v>
      </c>
      <c r="AH135" s="43" t="s">
        <v>803</v>
      </c>
      <c r="AI135" s="43" t="s">
        <v>696</v>
      </c>
      <c r="AJ135" s="43"/>
      <c r="AK135" s="43"/>
      <c r="AL135" s="43">
        <v>2023</v>
      </c>
      <c r="AM135" s="43">
        <v>300</v>
      </c>
      <c r="AN135" s="43"/>
      <c r="AO135" s="43">
        <v>300</v>
      </c>
      <c r="AP135" s="43"/>
      <c r="AQ135" s="43"/>
      <c r="AR135" s="43"/>
      <c r="AS135" s="43"/>
      <c r="AT135" s="43"/>
      <c r="AU135" s="43"/>
      <c r="AV135" s="43">
        <v>300</v>
      </c>
      <c r="AW135" s="43"/>
      <c r="AX135" s="43"/>
      <c r="AY135" s="43" t="s">
        <v>59</v>
      </c>
      <c r="AZ135" s="43" t="s">
        <v>61</v>
      </c>
      <c r="BA135" s="43">
        <v>13158853000</v>
      </c>
      <c r="BB135" s="47"/>
    </row>
    <row r="136" spans="1:54" s="24" customFormat="1" ht="29.1" customHeight="1" x14ac:dyDescent="0.15">
      <c r="A136" s="19">
        <v>29.6</v>
      </c>
      <c r="B136" s="43">
        <v>124</v>
      </c>
      <c r="C136" s="43" t="s">
        <v>808</v>
      </c>
      <c r="D136" s="43" t="s">
        <v>438</v>
      </c>
      <c r="E136" s="43" t="s">
        <v>921</v>
      </c>
      <c r="F136" s="43" t="s">
        <v>1005</v>
      </c>
      <c r="G136" s="43" t="s">
        <v>925</v>
      </c>
      <c r="H136" s="43" t="s">
        <v>1001</v>
      </c>
      <c r="I136" s="43" t="s">
        <v>946</v>
      </c>
      <c r="J136" s="43" t="s">
        <v>483</v>
      </c>
      <c r="K136" s="43" t="s">
        <v>945</v>
      </c>
      <c r="L136" s="43"/>
      <c r="M136" s="43"/>
      <c r="N136" s="43" t="s">
        <v>379</v>
      </c>
      <c r="O136" s="43" t="s">
        <v>454</v>
      </c>
      <c r="P136" s="45" t="s">
        <v>470</v>
      </c>
      <c r="Q136" s="46">
        <v>0.2</v>
      </c>
      <c r="R136" s="43">
        <v>4.5</v>
      </c>
      <c r="S136" s="43">
        <f t="shared" si="2"/>
        <v>900</v>
      </c>
      <c r="T136" s="43" t="s">
        <v>1007</v>
      </c>
      <c r="U136" s="43"/>
      <c r="V136" s="43"/>
      <c r="W136" s="29"/>
      <c r="X136" s="29"/>
      <c r="Y136" s="29"/>
      <c r="Z136" s="29"/>
      <c r="AA136" s="29"/>
      <c r="AB136" s="29"/>
      <c r="AC136" s="48" t="s">
        <v>83</v>
      </c>
      <c r="AD136" s="43" t="s">
        <v>59</v>
      </c>
      <c r="AE136" s="43" t="s">
        <v>67</v>
      </c>
      <c r="AF136" s="43" t="s">
        <v>693</v>
      </c>
      <c r="AG136" s="43" t="s">
        <v>803</v>
      </c>
      <c r="AH136" s="43" t="s">
        <v>803</v>
      </c>
      <c r="AI136" s="43" t="s">
        <v>696</v>
      </c>
      <c r="AJ136" s="43"/>
      <c r="AK136" s="43"/>
      <c r="AL136" s="43">
        <v>2023</v>
      </c>
      <c r="AM136" s="43">
        <v>300</v>
      </c>
      <c r="AN136" s="43"/>
      <c r="AO136" s="43">
        <v>300</v>
      </c>
      <c r="AP136" s="43"/>
      <c r="AQ136" s="43"/>
      <c r="AR136" s="43"/>
      <c r="AS136" s="43"/>
      <c r="AT136" s="43"/>
      <c r="AU136" s="43"/>
      <c r="AV136" s="43">
        <v>300</v>
      </c>
      <c r="AW136" s="43"/>
      <c r="AX136" s="43"/>
      <c r="AY136" s="43" t="s">
        <v>59</v>
      </c>
      <c r="AZ136" s="43" t="s">
        <v>61</v>
      </c>
      <c r="BA136" s="43">
        <v>13158853000</v>
      </c>
      <c r="BB136" s="47"/>
    </row>
    <row r="137" spans="1:54" s="24" customFormat="1" ht="29.1" customHeight="1" x14ac:dyDescent="0.15">
      <c r="A137" s="19">
        <v>29.7</v>
      </c>
      <c r="B137" s="43">
        <v>125</v>
      </c>
      <c r="C137" s="43" t="s">
        <v>809</v>
      </c>
      <c r="D137" s="43" t="s">
        <v>438</v>
      </c>
      <c r="E137" s="43" t="s">
        <v>921</v>
      </c>
      <c r="F137" s="43" t="s">
        <v>1005</v>
      </c>
      <c r="G137" s="43" t="s">
        <v>925</v>
      </c>
      <c r="H137" s="43" t="s">
        <v>1001</v>
      </c>
      <c r="I137" s="43" t="s">
        <v>946</v>
      </c>
      <c r="J137" s="43" t="s">
        <v>483</v>
      </c>
      <c r="K137" s="43" t="s">
        <v>945</v>
      </c>
      <c r="L137" s="43"/>
      <c r="M137" s="43"/>
      <c r="N137" s="43" t="s">
        <v>379</v>
      </c>
      <c r="O137" s="43" t="s">
        <v>454</v>
      </c>
      <c r="P137" s="45" t="s">
        <v>470</v>
      </c>
      <c r="Q137" s="46">
        <v>0.9</v>
      </c>
      <c r="R137" s="43">
        <v>4.5</v>
      </c>
      <c r="S137" s="43">
        <f t="shared" si="2"/>
        <v>4050</v>
      </c>
      <c r="T137" s="43" t="s">
        <v>1007</v>
      </c>
      <c r="U137" s="43"/>
      <c r="V137" s="43"/>
      <c r="W137" s="29"/>
      <c r="X137" s="29"/>
      <c r="Y137" s="29"/>
      <c r="Z137" s="29"/>
      <c r="AA137" s="29"/>
      <c r="AB137" s="29"/>
      <c r="AC137" s="48" t="s">
        <v>83</v>
      </c>
      <c r="AD137" s="43" t="s">
        <v>59</v>
      </c>
      <c r="AE137" s="43" t="s">
        <v>67</v>
      </c>
      <c r="AF137" s="43" t="s">
        <v>693</v>
      </c>
      <c r="AG137" s="43" t="s">
        <v>803</v>
      </c>
      <c r="AH137" s="43" t="s">
        <v>803</v>
      </c>
      <c r="AI137" s="43" t="s">
        <v>696</v>
      </c>
      <c r="AJ137" s="43"/>
      <c r="AK137" s="43"/>
      <c r="AL137" s="43">
        <v>2023</v>
      </c>
      <c r="AM137" s="43">
        <v>300</v>
      </c>
      <c r="AN137" s="43"/>
      <c r="AO137" s="43">
        <v>300</v>
      </c>
      <c r="AP137" s="43"/>
      <c r="AQ137" s="43"/>
      <c r="AR137" s="43"/>
      <c r="AS137" s="43"/>
      <c r="AT137" s="43"/>
      <c r="AU137" s="43"/>
      <c r="AV137" s="43">
        <v>300</v>
      </c>
      <c r="AW137" s="43"/>
      <c r="AX137" s="43"/>
      <c r="AY137" s="43" t="s">
        <v>59</v>
      </c>
      <c r="AZ137" s="43" t="s">
        <v>61</v>
      </c>
      <c r="BA137" s="43">
        <v>13158853000</v>
      </c>
      <c r="BB137" s="47"/>
    </row>
    <row r="138" spans="1:54" s="24" customFormat="1" ht="29.1" customHeight="1" x14ac:dyDescent="0.15">
      <c r="A138" s="19">
        <v>29.8</v>
      </c>
      <c r="B138" s="43">
        <v>126</v>
      </c>
      <c r="C138" s="43" t="s">
        <v>810</v>
      </c>
      <c r="D138" s="43" t="s">
        <v>438</v>
      </c>
      <c r="E138" s="43" t="s">
        <v>921</v>
      </c>
      <c r="F138" s="43" t="s">
        <v>1005</v>
      </c>
      <c r="G138" s="43" t="s">
        <v>925</v>
      </c>
      <c r="H138" s="43" t="s">
        <v>1001</v>
      </c>
      <c r="I138" s="43" t="s">
        <v>946</v>
      </c>
      <c r="J138" s="43" t="s">
        <v>483</v>
      </c>
      <c r="K138" s="43" t="s">
        <v>945</v>
      </c>
      <c r="L138" s="43"/>
      <c r="M138" s="43"/>
      <c r="N138" s="43" t="s">
        <v>379</v>
      </c>
      <c r="O138" s="43" t="s">
        <v>454</v>
      </c>
      <c r="P138" s="45" t="s">
        <v>470</v>
      </c>
      <c r="Q138" s="46">
        <v>0.2</v>
      </c>
      <c r="R138" s="43">
        <v>4.5</v>
      </c>
      <c r="S138" s="43">
        <f t="shared" si="2"/>
        <v>900</v>
      </c>
      <c r="T138" s="43" t="s">
        <v>1007</v>
      </c>
      <c r="U138" s="43"/>
      <c r="V138" s="43"/>
      <c r="W138" s="29"/>
      <c r="X138" s="29"/>
      <c r="Y138" s="29"/>
      <c r="Z138" s="29"/>
      <c r="AA138" s="29"/>
      <c r="AB138" s="29"/>
      <c r="AC138" s="48" t="s">
        <v>83</v>
      </c>
      <c r="AD138" s="43" t="s">
        <v>59</v>
      </c>
      <c r="AE138" s="43" t="s">
        <v>67</v>
      </c>
      <c r="AF138" s="43" t="s">
        <v>693</v>
      </c>
      <c r="AG138" s="43" t="s">
        <v>803</v>
      </c>
      <c r="AH138" s="43" t="s">
        <v>803</v>
      </c>
      <c r="AI138" s="43" t="s">
        <v>696</v>
      </c>
      <c r="AJ138" s="43"/>
      <c r="AK138" s="43"/>
      <c r="AL138" s="43">
        <v>2023</v>
      </c>
      <c r="AM138" s="43">
        <v>300</v>
      </c>
      <c r="AN138" s="43"/>
      <c r="AO138" s="43">
        <v>300</v>
      </c>
      <c r="AP138" s="43"/>
      <c r="AQ138" s="43"/>
      <c r="AR138" s="43"/>
      <c r="AS138" s="43"/>
      <c r="AT138" s="43"/>
      <c r="AU138" s="43"/>
      <c r="AV138" s="43">
        <v>300</v>
      </c>
      <c r="AW138" s="43"/>
      <c r="AX138" s="43"/>
      <c r="AY138" s="43" t="s">
        <v>59</v>
      </c>
      <c r="AZ138" s="43" t="s">
        <v>61</v>
      </c>
      <c r="BA138" s="43">
        <v>13158853000</v>
      </c>
      <c r="BB138" s="47"/>
    </row>
    <row r="139" spans="1:54" s="24" customFormat="1" ht="29.1" customHeight="1" x14ac:dyDescent="0.15">
      <c r="A139" s="19">
        <v>29.9</v>
      </c>
      <c r="B139" s="43">
        <v>127</v>
      </c>
      <c r="C139" s="43" t="s">
        <v>811</v>
      </c>
      <c r="D139" s="43" t="s">
        <v>438</v>
      </c>
      <c r="E139" s="43" t="s">
        <v>921</v>
      </c>
      <c r="F139" s="43" t="s">
        <v>1005</v>
      </c>
      <c r="G139" s="43" t="s">
        <v>925</v>
      </c>
      <c r="H139" s="43" t="s">
        <v>1001</v>
      </c>
      <c r="I139" s="43" t="s">
        <v>946</v>
      </c>
      <c r="J139" s="43" t="s">
        <v>483</v>
      </c>
      <c r="K139" s="43" t="s">
        <v>945</v>
      </c>
      <c r="L139" s="43"/>
      <c r="M139" s="43"/>
      <c r="N139" s="43" t="s">
        <v>379</v>
      </c>
      <c r="O139" s="43" t="s">
        <v>454</v>
      </c>
      <c r="P139" s="45" t="s">
        <v>470</v>
      </c>
      <c r="Q139" s="46">
        <v>0.2</v>
      </c>
      <c r="R139" s="43">
        <v>4.5</v>
      </c>
      <c r="S139" s="43">
        <f t="shared" si="2"/>
        <v>900</v>
      </c>
      <c r="T139" s="43" t="s">
        <v>1007</v>
      </c>
      <c r="U139" s="43"/>
      <c r="V139" s="43"/>
      <c r="W139" s="29"/>
      <c r="X139" s="29"/>
      <c r="Y139" s="29"/>
      <c r="Z139" s="29"/>
      <c r="AA139" s="29"/>
      <c r="AB139" s="29"/>
      <c r="AC139" s="48" t="s">
        <v>83</v>
      </c>
      <c r="AD139" s="43" t="s">
        <v>59</v>
      </c>
      <c r="AE139" s="43" t="s">
        <v>67</v>
      </c>
      <c r="AF139" s="43" t="s">
        <v>693</v>
      </c>
      <c r="AG139" s="43" t="s">
        <v>803</v>
      </c>
      <c r="AH139" s="43" t="s">
        <v>803</v>
      </c>
      <c r="AI139" s="43" t="s">
        <v>696</v>
      </c>
      <c r="AJ139" s="43"/>
      <c r="AK139" s="43"/>
      <c r="AL139" s="43">
        <v>2023</v>
      </c>
      <c r="AM139" s="43">
        <v>300</v>
      </c>
      <c r="AN139" s="43"/>
      <c r="AO139" s="43">
        <v>300</v>
      </c>
      <c r="AP139" s="43"/>
      <c r="AQ139" s="43"/>
      <c r="AR139" s="43"/>
      <c r="AS139" s="43"/>
      <c r="AT139" s="43"/>
      <c r="AU139" s="43"/>
      <c r="AV139" s="43">
        <v>300</v>
      </c>
      <c r="AW139" s="43"/>
      <c r="AX139" s="43"/>
      <c r="AY139" s="43" t="s">
        <v>59</v>
      </c>
      <c r="AZ139" s="43" t="s">
        <v>61</v>
      </c>
      <c r="BA139" s="43">
        <v>13158853000</v>
      </c>
      <c r="BB139" s="47"/>
    </row>
    <row r="140" spans="1:54" s="24" customFormat="1" ht="29.1" customHeight="1" x14ac:dyDescent="0.15">
      <c r="A140" s="19">
        <v>29.9</v>
      </c>
      <c r="B140" s="43">
        <v>128</v>
      </c>
      <c r="C140" s="43" t="s">
        <v>812</v>
      </c>
      <c r="D140" s="43" t="s">
        <v>438</v>
      </c>
      <c r="E140" s="43" t="s">
        <v>921</v>
      </c>
      <c r="F140" s="43" t="s">
        <v>1005</v>
      </c>
      <c r="G140" s="43" t="s">
        <v>925</v>
      </c>
      <c r="H140" s="43" t="s">
        <v>1001</v>
      </c>
      <c r="I140" s="43" t="s">
        <v>946</v>
      </c>
      <c r="J140" s="43" t="s">
        <v>483</v>
      </c>
      <c r="K140" s="43" t="s">
        <v>945</v>
      </c>
      <c r="L140" s="43"/>
      <c r="M140" s="43"/>
      <c r="N140" s="43" t="s">
        <v>379</v>
      </c>
      <c r="O140" s="43" t="s">
        <v>454</v>
      </c>
      <c r="P140" s="45" t="s">
        <v>470</v>
      </c>
      <c r="Q140" s="46">
        <v>0.3</v>
      </c>
      <c r="R140" s="43">
        <v>4.5</v>
      </c>
      <c r="S140" s="43">
        <f t="shared" si="2"/>
        <v>1349.9999999999998</v>
      </c>
      <c r="T140" s="43" t="s">
        <v>1007</v>
      </c>
      <c r="U140" s="43"/>
      <c r="V140" s="43"/>
      <c r="W140" s="29"/>
      <c r="X140" s="29"/>
      <c r="Y140" s="29"/>
      <c r="Z140" s="29"/>
      <c r="AA140" s="29"/>
      <c r="AB140" s="29"/>
      <c r="AC140" s="48" t="s">
        <v>83</v>
      </c>
      <c r="AD140" s="43" t="s">
        <v>59</v>
      </c>
      <c r="AE140" s="43" t="s">
        <v>67</v>
      </c>
      <c r="AF140" s="43" t="s">
        <v>693</v>
      </c>
      <c r="AG140" s="43" t="s">
        <v>803</v>
      </c>
      <c r="AH140" s="43" t="s">
        <v>803</v>
      </c>
      <c r="AI140" s="43" t="s">
        <v>696</v>
      </c>
      <c r="AJ140" s="43"/>
      <c r="AK140" s="43"/>
      <c r="AL140" s="43">
        <v>2023</v>
      </c>
      <c r="AM140" s="43">
        <v>300</v>
      </c>
      <c r="AN140" s="43"/>
      <c r="AO140" s="43">
        <v>300</v>
      </c>
      <c r="AP140" s="43"/>
      <c r="AQ140" s="43"/>
      <c r="AR140" s="43"/>
      <c r="AS140" s="43"/>
      <c r="AT140" s="43"/>
      <c r="AU140" s="43"/>
      <c r="AV140" s="43">
        <v>300</v>
      </c>
      <c r="AW140" s="43"/>
      <c r="AX140" s="43"/>
      <c r="AY140" s="43" t="s">
        <v>59</v>
      </c>
      <c r="AZ140" s="43" t="s">
        <v>61</v>
      </c>
      <c r="BA140" s="43">
        <v>13158853000</v>
      </c>
      <c r="BB140" s="47"/>
    </row>
    <row r="141" spans="1:54" s="24" customFormat="1" ht="29.1" customHeight="1" x14ac:dyDescent="0.15">
      <c r="A141" s="19">
        <v>29.9</v>
      </c>
      <c r="B141" s="43">
        <v>129</v>
      </c>
      <c r="C141" s="43" t="s">
        <v>813</v>
      </c>
      <c r="D141" s="43" t="s">
        <v>438</v>
      </c>
      <c r="E141" s="43" t="s">
        <v>921</v>
      </c>
      <c r="F141" s="43" t="s">
        <v>1005</v>
      </c>
      <c r="G141" s="43" t="s">
        <v>925</v>
      </c>
      <c r="H141" s="43" t="s">
        <v>1001</v>
      </c>
      <c r="I141" s="43" t="s">
        <v>946</v>
      </c>
      <c r="J141" s="43" t="s">
        <v>483</v>
      </c>
      <c r="K141" s="43" t="s">
        <v>945</v>
      </c>
      <c r="L141" s="43"/>
      <c r="M141" s="43"/>
      <c r="N141" s="43" t="s">
        <v>379</v>
      </c>
      <c r="O141" s="43" t="s">
        <v>454</v>
      </c>
      <c r="P141" s="45" t="s">
        <v>470</v>
      </c>
      <c r="Q141" s="46">
        <v>0.4</v>
      </c>
      <c r="R141" s="43">
        <v>4.5</v>
      </c>
      <c r="S141" s="43">
        <f t="shared" si="2"/>
        <v>1800</v>
      </c>
      <c r="T141" s="43" t="s">
        <v>1007</v>
      </c>
      <c r="U141" s="43"/>
      <c r="V141" s="43"/>
      <c r="W141" s="29"/>
      <c r="X141" s="29"/>
      <c r="Y141" s="29"/>
      <c r="Z141" s="29"/>
      <c r="AA141" s="29"/>
      <c r="AB141" s="29"/>
      <c r="AC141" s="48" t="s">
        <v>83</v>
      </c>
      <c r="AD141" s="43" t="s">
        <v>59</v>
      </c>
      <c r="AE141" s="43" t="s">
        <v>67</v>
      </c>
      <c r="AF141" s="43" t="s">
        <v>693</v>
      </c>
      <c r="AG141" s="43" t="s">
        <v>803</v>
      </c>
      <c r="AH141" s="43" t="s">
        <v>803</v>
      </c>
      <c r="AI141" s="43" t="s">
        <v>696</v>
      </c>
      <c r="AJ141" s="43"/>
      <c r="AK141" s="43"/>
      <c r="AL141" s="43">
        <v>2023</v>
      </c>
      <c r="AM141" s="43">
        <v>300</v>
      </c>
      <c r="AN141" s="43"/>
      <c r="AO141" s="43">
        <v>300</v>
      </c>
      <c r="AP141" s="43"/>
      <c r="AQ141" s="43"/>
      <c r="AR141" s="43"/>
      <c r="AS141" s="43"/>
      <c r="AT141" s="43"/>
      <c r="AU141" s="43"/>
      <c r="AV141" s="43">
        <v>300</v>
      </c>
      <c r="AW141" s="43"/>
      <c r="AX141" s="43"/>
      <c r="AY141" s="43" t="s">
        <v>59</v>
      </c>
      <c r="AZ141" s="43" t="s">
        <v>61</v>
      </c>
      <c r="BA141" s="43">
        <v>13158853000</v>
      </c>
      <c r="BB141" s="47"/>
    </row>
    <row r="142" spans="1:54" s="24" customFormat="1" ht="29.1" customHeight="1" x14ac:dyDescent="0.15">
      <c r="A142" s="19">
        <v>29.9</v>
      </c>
      <c r="B142" s="43">
        <v>130</v>
      </c>
      <c r="C142" s="43" t="s">
        <v>814</v>
      </c>
      <c r="D142" s="43" t="s">
        <v>438</v>
      </c>
      <c r="E142" s="43" t="s">
        <v>921</v>
      </c>
      <c r="F142" s="43" t="s">
        <v>1005</v>
      </c>
      <c r="G142" s="43" t="s">
        <v>925</v>
      </c>
      <c r="H142" s="43" t="s">
        <v>1001</v>
      </c>
      <c r="I142" s="43" t="s">
        <v>946</v>
      </c>
      <c r="J142" s="43" t="s">
        <v>483</v>
      </c>
      <c r="K142" s="43" t="s">
        <v>945</v>
      </c>
      <c r="L142" s="43"/>
      <c r="M142" s="43"/>
      <c r="N142" s="43" t="s">
        <v>379</v>
      </c>
      <c r="O142" s="43" t="s">
        <v>454</v>
      </c>
      <c r="P142" s="45" t="s">
        <v>470</v>
      </c>
      <c r="Q142" s="46">
        <v>0.2</v>
      </c>
      <c r="R142" s="43">
        <v>4.5</v>
      </c>
      <c r="S142" s="43">
        <f t="shared" si="2"/>
        <v>900</v>
      </c>
      <c r="T142" s="43" t="s">
        <v>1007</v>
      </c>
      <c r="U142" s="43"/>
      <c r="V142" s="43"/>
      <c r="W142" s="29"/>
      <c r="X142" s="29"/>
      <c r="Y142" s="29"/>
      <c r="Z142" s="29"/>
      <c r="AA142" s="29"/>
      <c r="AB142" s="29"/>
      <c r="AC142" s="48" t="s">
        <v>83</v>
      </c>
      <c r="AD142" s="43" t="s">
        <v>59</v>
      </c>
      <c r="AE142" s="43" t="s">
        <v>67</v>
      </c>
      <c r="AF142" s="43" t="s">
        <v>693</v>
      </c>
      <c r="AG142" s="43" t="s">
        <v>803</v>
      </c>
      <c r="AH142" s="43" t="s">
        <v>803</v>
      </c>
      <c r="AI142" s="43" t="s">
        <v>696</v>
      </c>
      <c r="AJ142" s="43"/>
      <c r="AK142" s="43"/>
      <c r="AL142" s="43">
        <v>2023</v>
      </c>
      <c r="AM142" s="43">
        <v>300</v>
      </c>
      <c r="AN142" s="43"/>
      <c r="AO142" s="43">
        <v>300</v>
      </c>
      <c r="AP142" s="43"/>
      <c r="AQ142" s="43"/>
      <c r="AR142" s="43"/>
      <c r="AS142" s="43"/>
      <c r="AT142" s="43"/>
      <c r="AU142" s="43"/>
      <c r="AV142" s="43">
        <v>300</v>
      </c>
      <c r="AW142" s="43"/>
      <c r="AX142" s="43"/>
      <c r="AY142" s="43" t="s">
        <v>59</v>
      </c>
      <c r="AZ142" s="43" t="s">
        <v>61</v>
      </c>
      <c r="BA142" s="43">
        <v>13158853000</v>
      </c>
      <c r="BB142" s="47"/>
    </row>
    <row r="143" spans="1:54" s="24" customFormat="1" ht="29.1" customHeight="1" x14ac:dyDescent="0.15">
      <c r="A143" s="19">
        <v>29.9</v>
      </c>
      <c r="B143" s="43">
        <v>131</v>
      </c>
      <c r="C143" s="43" t="s">
        <v>815</v>
      </c>
      <c r="D143" s="43" t="s">
        <v>438</v>
      </c>
      <c r="E143" s="43" t="s">
        <v>921</v>
      </c>
      <c r="F143" s="43" t="s">
        <v>1005</v>
      </c>
      <c r="G143" s="43" t="s">
        <v>925</v>
      </c>
      <c r="H143" s="43" t="s">
        <v>1001</v>
      </c>
      <c r="I143" s="43" t="s">
        <v>946</v>
      </c>
      <c r="J143" s="43" t="s">
        <v>483</v>
      </c>
      <c r="K143" s="43" t="s">
        <v>945</v>
      </c>
      <c r="L143" s="43"/>
      <c r="M143" s="43"/>
      <c r="N143" s="43" t="s">
        <v>379</v>
      </c>
      <c r="O143" s="43" t="s">
        <v>454</v>
      </c>
      <c r="P143" s="45" t="s">
        <v>470</v>
      </c>
      <c r="Q143" s="46">
        <v>0.2</v>
      </c>
      <c r="R143" s="43">
        <v>4.5</v>
      </c>
      <c r="S143" s="43">
        <f t="shared" si="2"/>
        <v>900</v>
      </c>
      <c r="T143" s="43" t="s">
        <v>1007</v>
      </c>
      <c r="U143" s="43"/>
      <c r="V143" s="43"/>
      <c r="W143" s="29"/>
      <c r="X143" s="29"/>
      <c r="Y143" s="29"/>
      <c r="Z143" s="29"/>
      <c r="AA143" s="29"/>
      <c r="AB143" s="29"/>
      <c r="AC143" s="48" t="s">
        <v>83</v>
      </c>
      <c r="AD143" s="43" t="s">
        <v>59</v>
      </c>
      <c r="AE143" s="43" t="s">
        <v>67</v>
      </c>
      <c r="AF143" s="43" t="s">
        <v>693</v>
      </c>
      <c r="AG143" s="43" t="s">
        <v>803</v>
      </c>
      <c r="AH143" s="43" t="s">
        <v>803</v>
      </c>
      <c r="AI143" s="43" t="s">
        <v>696</v>
      </c>
      <c r="AJ143" s="43"/>
      <c r="AK143" s="43"/>
      <c r="AL143" s="43">
        <v>2023</v>
      </c>
      <c r="AM143" s="43">
        <v>300</v>
      </c>
      <c r="AN143" s="43"/>
      <c r="AO143" s="43">
        <v>300</v>
      </c>
      <c r="AP143" s="43"/>
      <c r="AQ143" s="43"/>
      <c r="AR143" s="43"/>
      <c r="AS143" s="43"/>
      <c r="AT143" s="43"/>
      <c r="AU143" s="43"/>
      <c r="AV143" s="43">
        <v>300</v>
      </c>
      <c r="AW143" s="43"/>
      <c r="AX143" s="43"/>
      <c r="AY143" s="43" t="s">
        <v>59</v>
      </c>
      <c r="AZ143" s="43" t="s">
        <v>61</v>
      </c>
      <c r="BA143" s="43">
        <v>13158853000</v>
      </c>
      <c r="BB143" s="47"/>
    </row>
    <row r="144" spans="1:54" s="24" customFormat="1" ht="36" customHeight="1" x14ac:dyDescent="0.15">
      <c r="A144" s="43">
        <v>30</v>
      </c>
      <c r="B144" s="43">
        <v>132</v>
      </c>
      <c r="C144" s="43" t="s">
        <v>817</v>
      </c>
      <c r="D144" s="43" t="s">
        <v>439</v>
      </c>
      <c r="E144" s="43" t="s">
        <v>921</v>
      </c>
      <c r="F144" s="43" t="s">
        <v>1005</v>
      </c>
      <c r="G144" s="43" t="s">
        <v>925</v>
      </c>
      <c r="H144" s="43" t="s">
        <v>1001</v>
      </c>
      <c r="I144" s="43" t="s">
        <v>946</v>
      </c>
      <c r="J144" s="43" t="s">
        <v>42</v>
      </c>
      <c r="K144" s="43" t="s">
        <v>945</v>
      </c>
      <c r="L144" s="43"/>
      <c r="M144" s="43"/>
      <c r="N144" s="43" t="s">
        <v>998</v>
      </c>
      <c r="O144" s="43" t="s">
        <v>454</v>
      </c>
      <c r="P144" s="43" t="s">
        <v>455</v>
      </c>
      <c r="Q144" s="46">
        <v>2</v>
      </c>
      <c r="R144" s="43">
        <v>4.5</v>
      </c>
      <c r="S144" s="43">
        <f t="shared" si="2"/>
        <v>9000</v>
      </c>
      <c r="T144" s="43" t="s">
        <v>1007</v>
      </c>
      <c r="U144" s="43"/>
      <c r="V144" s="43"/>
      <c r="W144" s="29"/>
      <c r="X144" s="29"/>
      <c r="Y144" s="29"/>
      <c r="Z144" s="29"/>
      <c r="AA144" s="29"/>
      <c r="AB144" s="29"/>
      <c r="AC144" s="48" t="s">
        <v>83</v>
      </c>
      <c r="AD144" s="43" t="s">
        <v>59</v>
      </c>
      <c r="AE144" s="43" t="s">
        <v>65</v>
      </c>
      <c r="AF144" s="43" t="s">
        <v>42</v>
      </c>
      <c r="AG144" s="43" t="s">
        <v>794</v>
      </c>
      <c r="AH144" s="43" t="s">
        <v>795</v>
      </c>
      <c r="AI144" s="43" t="s">
        <v>691</v>
      </c>
      <c r="AJ144" s="43" t="s">
        <v>817</v>
      </c>
      <c r="AK144" s="43" t="s">
        <v>818</v>
      </c>
      <c r="AL144" s="43">
        <v>2024</v>
      </c>
      <c r="AM144" s="43">
        <v>250</v>
      </c>
      <c r="AN144" s="43"/>
      <c r="AO144" s="43">
        <v>250</v>
      </c>
      <c r="AP144" s="43"/>
      <c r="AQ144" s="43"/>
      <c r="AR144" s="43"/>
      <c r="AS144" s="43"/>
      <c r="AT144" s="43"/>
      <c r="AU144" s="43"/>
      <c r="AV144" s="43"/>
      <c r="AW144" s="43">
        <v>250</v>
      </c>
      <c r="AX144" s="43"/>
      <c r="AY144" s="43" t="s">
        <v>59</v>
      </c>
      <c r="AZ144" s="43" t="s">
        <v>61</v>
      </c>
      <c r="BA144" s="43">
        <v>13158853000</v>
      </c>
      <c r="BB144" s="47"/>
    </row>
    <row r="145" spans="1:67" s="24" customFormat="1" ht="32.1" customHeight="1" x14ac:dyDescent="0.15">
      <c r="A145" s="43"/>
      <c r="B145" s="43">
        <v>133</v>
      </c>
      <c r="C145" s="43" t="s">
        <v>816</v>
      </c>
      <c r="D145" s="43" t="s">
        <v>820</v>
      </c>
      <c r="E145" s="43" t="s">
        <v>921</v>
      </c>
      <c r="F145" s="43" t="s">
        <v>1005</v>
      </c>
      <c r="G145" s="43" t="s">
        <v>925</v>
      </c>
      <c r="H145" s="43" t="s">
        <v>1001</v>
      </c>
      <c r="I145" s="43" t="s">
        <v>946</v>
      </c>
      <c r="J145" s="43" t="s">
        <v>483</v>
      </c>
      <c r="K145" s="43" t="s">
        <v>945</v>
      </c>
      <c r="L145" s="43"/>
      <c r="M145" s="43"/>
      <c r="N145" s="43"/>
      <c r="O145" s="43" t="s">
        <v>454</v>
      </c>
      <c r="P145" s="43" t="s">
        <v>455</v>
      </c>
      <c r="Q145" s="43">
        <v>6.2</v>
      </c>
      <c r="R145" s="43">
        <v>4.5</v>
      </c>
      <c r="S145" s="43">
        <f t="shared" si="2"/>
        <v>27900.000000000004</v>
      </c>
      <c r="T145" s="43" t="s">
        <v>1007</v>
      </c>
      <c r="U145" s="43"/>
      <c r="V145" s="43"/>
      <c r="W145" s="29"/>
      <c r="X145" s="29"/>
      <c r="Y145" s="29"/>
      <c r="Z145" s="29"/>
      <c r="AA145" s="29"/>
      <c r="AB145" s="29"/>
      <c r="AC145" s="48" t="s">
        <v>83</v>
      </c>
      <c r="AD145" s="43" t="s">
        <v>59</v>
      </c>
      <c r="AE145" s="43" t="s">
        <v>65</v>
      </c>
      <c r="AF145" s="43" t="s">
        <v>693</v>
      </c>
      <c r="AG145" s="43" t="s">
        <v>821</v>
      </c>
      <c r="AH145" s="43" t="s">
        <v>821</v>
      </c>
      <c r="AI145" s="43" t="s">
        <v>696</v>
      </c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7"/>
    </row>
    <row r="146" spans="1:67" s="20" customFormat="1" ht="33.950000000000003" customHeight="1" x14ac:dyDescent="0.15">
      <c r="A146" s="43"/>
      <c r="B146" s="43">
        <v>134</v>
      </c>
      <c r="C146" s="43" t="s">
        <v>819</v>
      </c>
      <c r="D146" s="43" t="s">
        <v>820</v>
      </c>
      <c r="E146" s="43" t="s">
        <v>921</v>
      </c>
      <c r="F146" s="43" t="s">
        <v>1005</v>
      </c>
      <c r="G146" s="43" t="s">
        <v>925</v>
      </c>
      <c r="H146" s="43" t="s">
        <v>1001</v>
      </c>
      <c r="I146" s="43" t="s">
        <v>946</v>
      </c>
      <c r="J146" s="43" t="s">
        <v>483</v>
      </c>
      <c r="K146" s="43" t="s">
        <v>945</v>
      </c>
      <c r="L146" s="43"/>
      <c r="M146" s="43"/>
      <c r="N146" s="43"/>
      <c r="O146" s="43" t="s">
        <v>454</v>
      </c>
      <c r="P146" s="43" t="s">
        <v>455</v>
      </c>
      <c r="Q146" s="28">
        <v>1</v>
      </c>
      <c r="R146" s="43">
        <v>4.5</v>
      </c>
      <c r="S146" s="43">
        <f t="shared" si="2"/>
        <v>4500</v>
      </c>
      <c r="T146" s="43" t="s">
        <v>1007</v>
      </c>
      <c r="U146" s="43"/>
      <c r="V146" s="43"/>
      <c r="W146" s="29"/>
      <c r="X146" s="29"/>
      <c r="Y146" s="29"/>
      <c r="Z146" s="29"/>
      <c r="AA146" s="29"/>
      <c r="AB146" s="29"/>
      <c r="AC146" s="48" t="s">
        <v>83</v>
      </c>
      <c r="AD146" s="43" t="s">
        <v>59</v>
      </c>
      <c r="AE146" s="43" t="s">
        <v>65</v>
      </c>
      <c r="AF146" s="43" t="s">
        <v>693</v>
      </c>
      <c r="AG146" s="43" t="s">
        <v>821</v>
      </c>
      <c r="AH146" s="43" t="s">
        <v>821</v>
      </c>
      <c r="AI146" s="43" t="s">
        <v>696</v>
      </c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3"/>
      <c r="AZ146" s="43"/>
      <c r="BA146" s="27"/>
      <c r="BB146" s="47"/>
    </row>
    <row r="147" spans="1:67" s="20" customFormat="1" ht="33.950000000000003" customHeight="1" x14ac:dyDescent="0.15">
      <c r="A147" s="55" t="s">
        <v>822</v>
      </c>
      <c r="B147" s="55"/>
      <c r="C147" s="55"/>
      <c r="D147" s="43"/>
      <c r="E147" s="43"/>
      <c r="F147" s="43"/>
      <c r="G147" s="43"/>
      <c r="H147" s="43"/>
      <c r="I147" s="43"/>
      <c r="J147" s="43"/>
      <c r="K147" s="45"/>
      <c r="L147" s="43"/>
      <c r="M147" s="43"/>
      <c r="N147" s="43"/>
      <c r="O147" s="43"/>
      <c r="P147" s="43"/>
      <c r="Q147" s="28"/>
      <c r="R147" s="43"/>
      <c r="S147" s="43"/>
      <c r="T147" s="43"/>
      <c r="U147" s="43"/>
      <c r="V147" s="43"/>
      <c r="W147" s="29"/>
      <c r="X147" s="29"/>
      <c r="Y147" s="29"/>
      <c r="Z147" s="29"/>
      <c r="AA147" s="29"/>
      <c r="AB147" s="29"/>
      <c r="AC147" s="48"/>
      <c r="AD147" s="43"/>
      <c r="AE147" s="43"/>
      <c r="AF147" s="43"/>
      <c r="AG147" s="43"/>
      <c r="AH147" s="43"/>
      <c r="AI147" s="43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3"/>
      <c r="AZ147" s="43"/>
      <c r="BA147" s="27"/>
      <c r="BB147" s="47"/>
    </row>
    <row r="148" spans="1:67" s="20" customFormat="1" ht="33.950000000000003" customHeight="1" x14ac:dyDescent="0.15">
      <c r="A148" s="43"/>
      <c r="B148" s="43">
        <v>135</v>
      </c>
      <c r="C148" s="43" t="s">
        <v>687</v>
      </c>
      <c r="D148" s="43" t="s">
        <v>823</v>
      </c>
      <c r="E148" s="43" t="s">
        <v>921</v>
      </c>
      <c r="F148" s="43" t="s">
        <v>947</v>
      </c>
      <c r="G148" s="43" t="s">
        <v>925</v>
      </c>
      <c r="H148" s="43" t="s">
        <v>949</v>
      </c>
      <c r="I148" s="43" t="s">
        <v>946</v>
      </c>
      <c r="J148" s="43" t="s">
        <v>446</v>
      </c>
      <c r="K148" s="43" t="s">
        <v>945</v>
      </c>
      <c r="L148" s="43"/>
      <c r="M148" s="43"/>
      <c r="N148" s="43"/>
      <c r="O148" s="43" t="s">
        <v>454</v>
      </c>
      <c r="P148" s="43" t="s">
        <v>470</v>
      </c>
      <c r="Q148" s="28">
        <v>6.1</v>
      </c>
      <c r="R148" s="43">
        <v>4.5</v>
      </c>
      <c r="S148" s="43">
        <f t="shared" si="2"/>
        <v>27450</v>
      </c>
      <c r="T148" s="43" t="s">
        <v>948</v>
      </c>
      <c r="U148" s="43"/>
      <c r="V148" s="43"/>
      <c r="W148" s="29"/>
      <c r="X148" s="29"/>
      <c r="Y148" s="29"/>
      <c r="Z148" s="29"/>
      <c r="AA148" s="29"/>
      <c r="AB148" s="29"/>
      <c r="AC148" s="48"/>
      <c r="AD148" s="43"/>
      <c r="AE148" s="43"/>
      <c r="AF148" s="43" t="s">
        <v>688</v>
      </c>
      <c r="AG148" s="43" t="s">
        <v>689</v>
      </c>
      <c r="AH148" s="43" t="s">
        <v>824</v>
      </c>
      <c r="AI148" s="43" t="s">
        <v>691</v>
      </c>
      <c r="AJ148" s="45" t="s">
        <v>687</v>
      </c>
      <c r="AK148" s="45" t="s">
        <v>829</v>
      </c>
      <c r="AL148" s="45">
        <v>2023</v>
      </c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3"/>
      <c r="AZ148" s="43"/>
      <c r="BA148" s="27"/>
      <c r="BB148" s="47"/>
    </row>
    <row r="149" spans="1:67" s="20" customFormat="1" ht="33.950000000000003" customHeight="1" x14ac:dyDescent="0.15">
      <c r="A149" s="43"/>
      <c r="B149" s="43">
        <v>136</v>
      </c>
      <c r="C149" s="43" t="s">
        <v>687</v>
      </c>
      <c r="D149" s="43" t="s">
        <v>826</v>
      </c>
      <c r="E149" s="43" t="s">
        <v>921</v>
      </c>
      <c r="F149" s="43" t="s">
        <v>947</v>
      </c>
      <c r="G149" s="43" t="s">
        <v>925</v>
      </c>
      <c r="H149" s="43" t="s">
        <v>949</v>
      </c>
      <c r="I149" s="43" t="s">
        <v>946</v>
      </c>
      <c r="J149" s="43" t="s">
        <v>446</v>
      </c>
      <c r="K149" s="43" t="s">
        <v>945</v>
      </c>
      <c r="L149" s="43"/>
      <c r="M149" s="43"/>
      <c r="N149" s="43"/>
      <c r="O149" s="43" t="s">
        <v>679</v>
      </c>
      <c r="P149" s="43" t="s">
        <v>470</v>
      </c>
      <c r="Q149" s="28">
        <v>1.3</v>
      </c>
      <c r="R149" s="43">
        <v>6.5</v>
      </c>
      <c r="S149" s="43">
        <f t="shared" si="2"/>
        <v>8450.0000000000018</v>
      </c>
      <c r="T149" s="43" t="s">
        <v>948</v>
      </c>
      <c r="U149" s="43"/>
      <c r="V149" s="43"/>
      <c r="W149" s="29"/>
      <c r="X149" s="29"/>
      <c r="Y149" s="29"/>
      <c r="Z149" s="29"/>
      <c r="AA149" s="29"/>
      <c r="AB149" s="29"/>
      <c r="AC149" s="48"/>
      <c r="AD149" s="43"/>
      <c r="AE149" s="43"/>
      <c r="AF149" s="43" t="s">
        <v>688</v>
      </c>
      <c r="AG149" s="43" t="s">
        <v>825</v>
      </c>
      <c r="AH149" s="43" t="s">
        <v>827</v>
      </c>
      <c r="AI149" s="43" t="s">
        <v>691</v>
      </c>
      <c r="AJ149" s="45" t="s">
        <v>687</v>
      </c>
      <c r="AK149" s="45" t="s">
        <v>828</v>
      </c>
      <c r="AL149" s="45">
        <v>2023</v>
      </c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3"/>
      <c r="AZ149" s="43"/>
      <c r="BA149" s="27"/>
      <c r="BB149" s="47"/>
    </row>
    <row r="150" spans="1:67" s="20" customFormat="1" ht="33.950000000000003" customHeight="1" x14ac:dyDescent="0.15">
      <c r="A150" s="43"/>
      <c r="B150" s="43">
        <v>137</v>
      </c>
      <c r="C150" s="43" t="s">
        <v>831</v>
      </c>
      <c r="D150" s="43" t="s">
        <v>830</v>
      </c>
      <c r="E150" s="43" t="s">
        <v>921</v>
      </c>
      <c r="F150" s="43" t="s">
        <v>947</v>
      </c>
      <c r="G150" s="43" t="s">
        <v>925</v>
      </c>
      <c r="H150" s="43" t="s">
        <v>949</v>
      </c>
      <c r="I150" s="43" t="s">
        <v>946</v>
      </c>
      <c r="J150" s="43" t="s">
        <v>483</v>
      </c>
      <c r="K150" s="43" t="s">
        <v>945</v>
      </c>
      <c r="L150" s="43"/>
      <c r="M150" s="43"/>
      <c r="N150" s="43"/>
      <c r="O150" s="43" t="s">
        <v>454</v>
      </c>
      <c r="P150" s="43" t="s">
        <v>470</v>
      </c>
      <c r="Q150" s="28">
        <v>17.262</v>
      </c>
      <c r="R150" s="43">
        <v>6.5</v>
      </c>
      <c r="S150" s="43">
        <f t="shared" si="2"/>
        <v>112203</v>
      </c>
      <c r="T150" s="43" t="s">
        <v>948</v>
      </c>
      <c r="U150" s="43"/>
      <c r="V150" s="43"/>
      <c r="W150" s="29"/>
      <c r="X150" s="29"/>
      <c r="Y150" s="29"/>
      <c r="Z150" s="29"/>
      <c r="AA150" s="29"/>
      <c r="AB150" s="29"/>
      <c r="AC150" s="48"/>
      <c r="AD150" s="43"/>
      <c r="AE150" s="43"/>
      <c r="AF150" s="43" t="s">
        <v>693</v>
      </c>
      <c r="AG150" s="43" t="s">
        <v>832</v>
      </c>
      <c r="AH150" s="43" t="s">
        <v>833</v>
      </c>
      <c r="AI150" s="43" t="s">
        <v>696</v>
      </c>
      <c r="AJ150" s="45"/>
      <c r="AK150" s="45"/>
      <c r="AL150" s="45">
        <v>2023</v>
      </c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3"/>
      <c r="AZ150" s="43"/>
      <c r="BA150" s="27"/>
      <c r="BB150" s="47"/>
    </row>
    <row r="151" spans="1:67" s="20" customFormat="1" ht="33.950000000000003" customHeight="1" x14ac:dyDescent="0.15">
      <c r="A151" s="43"/>
      <c r="B151" s="43">
        <v>138</v>
      </c>
      <c r="C151" s="43" t="s">
        <v>835</v>
      </c>
      <c r="D151" s="43" t="s">
        <v>834</v>
      </c>
      <c r="E151" s="43" t="s">
        <v>921</v>
      </c>
      <c r="F151" s="43" t="s">
        <v>947</v>
      </c>
      <c r="G151" s="43" t="s">
        <v>925</v>
      </c>
      <c r="H151" s="43" t="s">
        <v>949</v>
      </c>
      <c r="I151" s="43" t="s">
        <v>946</v>
      </c>
      <c r="J151" s="43" t="s">
        <v>446</v>
      </c>
      <c r="K151" s="43" t="s">
        <v>945</v>
      </c>
      <c r="L151" s="43"/>
      <c r="M151" s="43"/>
      <c r="N151" s="43"/>
      <c r="O151" s="43" t="s">
        <v>679</v>
      </c>
      <c r="P151" s="43" t="s">
        <v>470</v>
      </c>
      <c r="Q151" s="28">
        <v>9</v>
      </c>
      <c r="R151" s="43">
        <v>6.5</v>
      </c>
      <c r="S151" s="43">
        <f t="shared" si="2"/>
        <v>58500</v>
      </c>
      <c r="T151" s="43" t="s">
        <v>948</v>
      </c>
      <c r="U151" s="43"/>
      <c r="V151" s="43"/>
      <c r="W151" s="29"/>
      <c r="X151" s="29"/>
      <c r="Y151" s="29"/>
      <c r="Z151" s="29"/>
      <c r="AA151" s="29"/>
      <c r="AB151" s="29"/>
      <c r="AC151" s="48"/>
      <c r="AD151" s="43"/>
      <c r="AE151" s="43"/>
      <c r="AF151" s="43" t="s">
        <v>688</v>
      </c>
      <c r="AG151" s="43" t="s">
        <v>836</v>
      </c>
      <c r="AH151" s="43" t="s">
        <v>837</v>
      </c>
      <c r="AI151" s="43" t="s">
        <v>691</v>
      </c>
      <c r="AJ151" s="45" t="s">
        <v>835</v>
      </c>
      <c r="AK151" s="45" t="s">
        <v>838</v>
      </c>
      <c r="AL151" s="45">
        <v>2023</v>
      </c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3"/>
      <c r="AZ151" s="43"/>
      <c r="BA151" s="27"/>
      <c r="BB151" s="47"/>
    </row>
    <row r="152" spans="1:67" s="20" customFormat="1" ht="33.950000000000003" customHeight="1" x14ac:dyDescent="0.15">
      <c r="A152" s="43"/>
      <c r="B152" s="43">
        <v>139</v>
      </c>
      <c r="C152" s="43" t="s">
        <v>835</v>
      </c>
      <c r="D152" s="43" t="s">
        <v>839</v>
      </c>
      <c r="E152" s="43" t="s">
        <v>921</v>
      </c>
      <c r="F152" s="43" t="s">
        <v>947</v>
      </c>
      <c r="G152" s="43" t="s">
        <v>925</v>
      </c>
      <c r="H152" s="43" t="s">
        <v>949</v>
      </c>
      <c r="I152" s="43" t="s">
        <v>946</v>
      </c>
      <c r="J152" s="43" t="s">
        <v>446</v>
      </c>
      <c r="K152" s="43" t="s">
        <v>945</v>
      </c>
      <c r="L152" s="43"/>
      <c r="M152" s="43"/>
      <c r="N152" s="43"/>
      <c r="O152" s="43" t="s">
        <v>679</v>
      </c>
      <c r="P152" s="43" t="s">
        <v>470</v>
      </c>
      <c r="Q152" s="28">
        <v>5.7</v>
      </c>
      <c r="R152" s="43">
        <v>6.5</v>
      </c>
      <c r="S152" s="43">
        <f t="shared" si="2"/>
        <v>37050.000000000007</v>
      </c>
      <c r="T152" s="43" t="s">
        <v>948</v>
      </c>
      <c r="U152" s="43"/>
      <c r="V152" s="43"/>
      <c r="W152" s="29"/>
      <c r="X152" s="29"/>
      <c r="Y152" s="29"/>
      <c r="Z152" s="29"/>
      <c r="AA152" s="29"/>
      <c r="AB152" s="29"/>
      <c r="AC152" s="48"/>
      <c r="AD152" s="43"/>
      <c r="AE152" s="43"/>
      <c r="AF152" s="43" t="s">
        <v>688</v>
      </c>
      <c r="AG152" s="43" t="s">
        <v>837</v>
      </c>
      <c r="AH152" s="43" t="s">
        <v>840</v>
      </c>
      <c r="AI152" s="43" t="s">
        <v>691</v>
      </c>
      <c r="AJ152" s="45" t="s">
        <v>835</v>
      </c>
      <c r="AK152" s="45" t="s">
        <v>841</v>
      </c>
      <c r="AL152" s="45">
        <v>2023</v>
      </c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3"/>
      <c r="AZ152" s="43"/>
      <c r="BA152" s="27"/>
      <c r="BB152" s="47"/>
    </row>
    <row r="153" spans="1:67" s="20" customFormat="1" ht="33.950000000000003" customHeight="1" x14ac:dyDescent="0.15">
      <c r="A153" s="43"/>
      <c r="B153" s="43">
        <v>140</v>
      </c>
      <c r="C153" s="43" t="s">
        <v>843</v>
      </c>
      <c r="D153" s="43" t="s">
        <v>842</v>
      </c>
      <c r="E153" s="43" t="s">
        <v>921</v>
      </c>
      <c r="F153" s="43" t="s">
        <v>1006</v>
      </c>
      <c r="G153" s="43" t="s">
        <v>925</v>
      </c>
      <c r="H153" s="43" t="s">
        <v>949</v>
      </c>
      <c r="I153" s="43" t="s">
        <v>946</v>
      </c>
      <c r="J153" s="43" t="s">
        <v>446</v>
      </c>
      <c r="K153" s="43" t="s">
        <v>945</v>
      </c>
      <c r="L153" s="43"/>
      <c r="M153" s="43"/>
      <c r="N153" s="43"/>
      <c r="O153" s="43" t="s">
        <v>679</v>
      </c>
      <c r="P153" s="43" t="s">
        <v>470</v>
      </c>
      <c r="Q153" s="28">
        <v>18.3</v>
      </c>
      <c r="R153" s="43">
        <v>6.5</v>
      </c>
      <c r="S153" s="43">
        <f t="shared" si="2"/>
        <v>118950</v>
      </c>
      <c r="T153" s="43" t="s">
        <v>948</v>
      </c>
      <c r="U153" s="43"/>
      <c r="V153" s="43"/>
      <c r="W153" s="29"/>
      <c r="X153" s="29"/>
      <c r="Y153" s="29"/>
      <c r="Z153" s="29"/>
      <c r="AA153" s="29"/>
      <c r="AB153" s="29"/>
      <c r="AC153" s="48"/>
      <c r="AD153" s="43"/>
      <c r="AE153" s="43"/>
      <c r="AF153" s="43" t="s">
        <v>688</v>
      </c>
      <c r="AG153" s="43" t="s">
        <v>844</v>
      </c>
      <c r="AH153" s="43" t="s">
        <v>845</v>
      </c>
      <c r="AI153" s="43" t="s">
        <v>691</v>
      </c>
      <c r="AJ153" s="45" t="s">
        <v>843</v>
      </c>
      <c r="AK153" s="45" t="s">
        <v>846</v>
      </c>
      <c r="AL153" s="45">
        <v>2023</v>
      </c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3"/>
      <c r="AZ153" s="43"/>
      <c r="BA153" s="27"/>
      <c r="BB153" s="47"/>
    </row>
    <row r="154" spans="1:67" s="20" customFormat="1" ht="33.950000000000003" customHeight="1" x14ac:dyDescent="0.15">
      <c r="A154" s="43"/>
      <c r="B154" s="43">
        <v>141</v>
      </c>
      <c r="C154" s="43" t="s">
        <v>848</v>
      </c>
      <c r="D154" s="43" t="s">
        <v>847</v>
      </c>
      <c r="E154" s="43" t="s">
        <v>921</v>
      </c>
      <c r="F154" s="43" t="s">
        <v>947</v>
      </c>
      <c r="G154" s="43" t="s">
        <v>925</v>
      </c>
      <c r="H154" s="43" t="s">
        <v>949</v>
      </c>
      <c r="I154" s="43" t="s">
        <v>946</v>
      </c>
      <c r="J154" s="43" t="s">
        <v>446</v>
      </c>
      <c r="K154" s="43" t="s">
        <v>945</v>
      </c>
      <c r="L154" s="43"/>
      <c r="M154" s="43"/>
      <c r="N154" s="43"/>
      <c r="O154" s="43" t="s">
        <v>454</v>
      </c>
      <c r="P154" s="43" t="s">
        <v>470</v>
      </c>
      <c r="Q154" s="28">
        <v>6.8</v>
      </c>
      <c r="R154" s="43">
        <v>4.5</v>
      </c>
      <c r="S154" s="43">
        <f t="shared" si="2"/>
        <v>30599.999999999996</v>
      </c>
      <c r="T154" s="43" t="s">
        <v>948</v>
      </c>
      <c r="U154" s="43"/>
      <c r="V154" s="43"/>
      <c r="W154" s="29"/>
      <c r="X154" s="29"/>
      <c r="Y154" s="29"/>
      <c r="Z154" s="29"/>
      <c r="AA154" s="29"/>
      <c r="AB154" s="29"/>
      <c r="AC154" s="48"/>
      <c r="AD154" s="43"/>
      <c r="AE154" s="43"/>
      <c r="AF154" s="43" t="s">
        <v>688</v>
      </c>
      <c r="AG154" s="43" t="s">
        <v>849</v>
      </c>
      <c r="AH154" s="43" t="s">
        <v>850</v>
      </c>
      <c r="AI154" s="43" t="s">
        <v>691</v>
      </c>
      <c r="AJ154" s="45" t="s">
        <v>848</v>
      </c>
      <c r="AK154" s="45" t="s">
        <v>851</v>
      </c>
      <c r="AL154" s="45">
        <v>2023</v>
      </c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3"/>
      <c r="AZ154" s="43"/>
      <c r="BA154" s="27"/>
      <c r="BB154" s="47"/>
    </row>
    <row r="155" spans="1:67" s="20" customFormat="1" ht="33.950000000000003" customHeight="1" x14ac:dyDescent="0.15">
      <c r="A155" s="43"/>
      <c r="B155" s="43">
        <v>142</v>
      </c>
      <c r="C155" s="43" t="s">
        <v>853</v>
      </c>
      <c r="D155" s="43" t="s">
        <v>852</v>
      </c>
      <c r="E155" s="43" t="s">
        <v>921</v>
      </c>
      <c r="F155" s="43" t="s">
        <v>947</v>
      </c>
      <c r="G155" s="43" t="s">
        <v>925</v>
      </c>
      <c r="H155" s="43" t="s">
        <v>949</v>
      </c>
      <c r="I155" s="43" t="s">
        <v>946</v>
      </c>
      <c r="J155" s="43" t="s">
        <v>446</v>
      </c>
      <c r="K155" s="43" t="s">
        <v>945</v>
      </c>
      <c r="L155" s="43"/>
      <c r="M155" s="43"/>
      <c r="N155" s="43"/>
      <c r="O155" s="43" t="s">
        <v>454</v>
      </c>
      <c r="P155" s="43" t="s">
        <v>470</v>
      </c>
      <c r="Q155" s="28">
        <v>25.8</v>
      </c>
      <c r="R155" s="43">
        <v>4.5</v>
      </c>
      <c r="S155" s="43">
        <f t="shared" si="2"/>
        <v>116100.00000000001</v>
      </c>
      <c r="T155" s="43" t="s">
        <v>948</v>
      </c>
      <c r="U155" s="43"/>
      <c r="V155" s="43"/>
      <c r="W155" s="29"/>
      <c r="X155" s="29"/>
      <c r="Y155" s="29"/>
      <c r="Z155" s="29"/>
      <c r="AA155" s="29"/>
      <c r="AB155" s="29"/>
      <c r="AC155" s="48"/>
      <c r="AD155" s="43"/>
      <c r="AE155" s="43"/>
      <c r="AF155" s="43" t="s">
        <v>688</v>
      </c>
      <c r="AG155" s="43" t="s">
        <v>854</v>
      </c>
      <c r="AH155" s="43" t="s">
        <v>855</v>
      </c>
      <c r="AI155" s="43" t="s">
        <v>691</v>
      </c>
      <c r="AJ155" s="45" t="s">
        <v>853</v>
      </c>
      <c r="AK155" s="45" t="s">
        <v>856</v>
      </c>
      <c r="AL155" s="45">
        <v>2023</v>
      </c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3"/>
      <c r="AZ155" s="43"/>
      <c r="BA155" s="27"/>
      <c r="BB155" s="47"/>
    </row>
    <row r="156" spans="1:67" s="20" customFormat="1" ht="33.950000000000003" customHeight="1" x14ac:dyDescent="0.15">
      <c r="A156" s="43"/>
      <c r="B156" s="43">
        <v>143</v>
      </c>
      <c r="C156" s="43" t="s">
        <v>858</v>
      </c>
      <c r="D156" s="43" t="s">
        <v>857</v>
      </c>
      <c r="E156" s="43" t="s">
        <v>921</v>
      </c>
      <c r="F156" s="43" t="s">
        <v>947</v>
      </c>
      <c r="G156" s="43" t="s">
        <v>925</v>
      </c>
      <c r="H156" s="43" t="s">
        <v>949</v>
      </c>
      <c r="I156" s="43" t="s">
        <v>946</v>
      </c>
      <c r="J156" s="43" t="s">
        <v>446</v>
      </c>
      <c r="K156" s="43" t="s">
        <v>945</v>
      </c>
      <c r="L156" s="43"/>
      <c r="M156" s="43"/>
      <c r="N156" s="43"/>
      <c r="O156" s="43" t="s">
        <v>454</v>
      </c>
      <c r="P156" s="43" t="s">
        <v>470</v>
      </c>
      <c r="Q156" s="28">
        <v>10.5</v>
      </c>
      <c r="R156" s="43">
        <v>4.5</v>
      </c>
      <c r="S156" s="43">
        <f t="shared" si="2"/>
        <v>47250</v>
      </c>
      <c r="T156" s="43" t="s">
        <v>948</v>
      </c>
      <c r="U156" s="43"/>
      <c r="V156" s="43"/>
      <c r="W156" s="29"/>
      <c r="X156" s="29"/>
      <c r="Y156" s="29"/>
      <c r="Z156" s="29"/>
      <c r="AA156" s="29"/>
      <c r="AB156" s="29"/>
      <c r="AC156" s="48"/>
      <c r="AD156" s="43"/>
      <c r="AE156" s="43"/>
      <c r="AF156" s="43" t="s">
        <v>688</v>
      </c>
      <c r="AG156" s="43" t="s">
        <v>859</v>
      </c>
      <c r="AH156" s="43" t="s">
        <v>860</v>
      </c>
      <c r="AI156" s="43" t="s">
        <v>691</v>
      </c>
      <c r="AJ156" s="45" t="s">
        <v>858</v>
      </c>
      <c r="AK156" s="45" t="s">
        <v>861</v>
      </c>
      <c r="AL156" s="45">
        <v>2023</v>
      </c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3"/>
      <c r="AZ156" s="43"/>
      <c r="BA156" s="27"/>
      <c r="BB156" s="47"/>
    </row>
    <row r="157" spans="1:67" s="20" customFormat="1" ht="33.950000000000003" customHeight="1" x14ac:dyDescent="0.15">
      <c r="A157" s="43"/>
      <c r="B157" s="43">
        <v>144</v>
      </c>
      <c r="C157" s="43" t="s">
        <v>863</v>
      </c>
      <c r="D157" s="43" t="s">
        <v>862</v>
      </c>
      <c r="E157" s="43" t="s">
        <v>921</v>
      </c>
      <c r="F157" s="43" t="s">
        <v>947</v>
      </c>
      <c r="G157" s="43" t="s">
        <v>925</v>
      </c>
      <c r="H157" s="43" t="s">
        <v>949</v>
      </c>
      <c r="I157" s="43" t="s">
        <v>946</v>
      </c>
      <c r="J157" s="43" t="s">
        <v>446</v>
      </c>
      <c r="K157" s="43" t="s">
        <v>945</v>
      </c>
      <c r="L157" s="43"/>
      <c r="M157" s="43"/>
      <c r="N157" s="43"/>
      <c r="O157" s="43" t="s">
        <v>454</v>
      </c>
      <c r="P157" s="43" t="s">
        <v>470</v>
      </c>
      <c r="Q157" s="28">
        <v>5.5</v>
      </c>
      <c r="R157" s="43">
        <v>4.5</v>
      </c>
      <c r="S157" s="43">
        <f t="shared" si="2"/>
        <v>24750</v>
      </c>
      <c r="T157" s="43" t="s">
        <v>948</v>
      </c>
      <c r="U157" s="43"/>
      <c r="V157" s="43"/>
      <c r="W157" s="29"/>
      <c r="X157" s="29"/>
      <c r="Y157" s="29"/>
      <c r="Z157" s="29"/>
      <c r="AA157" s="29"/>
      <c r="AB157" s="29"/>
      <c r="AC157" s="48"/>
      <c r="AD157" s="43"/>
      <c r="AE157" s="43"/>
      <c r="AF157" s="43" t="s">
        <v>688</v>
      </c>
      <c r="AG157" s="43" t="s">
        <v>864</v>
      </c>
      <c r="AH157" s="43" t="s">
        <v>865</v>
      </c>
      <c r="AI157" s="43" t="s">
        <v>691</v>
      </c>
      <c r="AJ157" s="45" t="s">
        <v>863</v>
      </c>
      <c r="AK157" s="45" t="s">
        <v>866</v>
      </c>
      <c r="AL157" s="45">
        <v>2023</v>
      </c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3"/>
      <c r="AZ157" s="43"/>
      <c r="BA157" s="27"/>
      <c r="BB157" s="47"/>
    </row>
    <row r="158" spans="1:67" s="20" customFormat="1" ht="33.950000000000003" customHeight="1" x14ac:dyDescent="0.15">
      <c r="A158" s="43"/>
      <c r="B158" s="43">
        <v>145</v>
      </c>
      <c r="C158" s="43" t="s">
        <v>765</v>
      </c>
      <c r="D158" s="43" t="s">
        <v>867</v>
      </c>
      <c r="E158" s="43" t="s">
        <v>921</v>
      </c>
      <c r="F158" s="43" t="s">
        <v>947</v>
      </c>
      <c r="G158" s="43" t="s">
        <v>925</v>
      </c>
      <c r="H158" s="43" t="s">
        <v>949</v>
      </c>
      <c r="I158" s="43" t="s">
        <v>946</v>
      </c>
      <c r="J158" s="43" t="s">
        <v>446</v>
      </c>
      <c r="K158" s="43" t="s">
        <v>945</v>
      </c>
      <c r="L158" s="43"/>
      <c r="M158" s="43"/>
      <c r="N158" s="43"/>
      <c r="O158" s="43" t="s">
        <v>454</v>
      </c>
      <c r="P158" s="43" t="s">
        <v>470</v>
      </c>
      <c r="Q158" s="28">
        <v>12</v>
      </c>
      <c r="R158" s="43">
        <v>4.5</v>
      </c>
      <c r="S158" s="43">
        <f t="shared" si="2"/>
        <v>54000</v>
      </c>
      <c r="T158" s="43" t="s">
        <v>948</v>
      </c>
      <c r="U158" s="43"/>
      <c r="V158" s="43"/>
      <c r="W158" s="29"/>
      <c r="X158" s="29"/>
      <c r="Y158" s="29"/>
      <c r="Z158" s="29"/>
      <c r="AA158" s="29"/>
      <c r="AB158" s="29"/>
      <c r="AC158" s="48"/>
      <c r="AD158" s="43"/>
      <c r="AE158" s="43"/>
      <c r="AF158" s="43" t="s">
        <v>688</v>
      </c>
      <c r="AG158" s="43" t="s">
        <v>868</v>
      </c>
      <c r="AH158" s="43" t="s">
        <v>699</v>
      </c>
      <c r="AI158" s="43" t="s">
        <v>691</v>
      </c>
      <c r="AJ158" s="45" t="s">
        <v>765</v>
      </c>
      <c r="AK158" s="43" t="s">
        <v>767</v>
      </c>
      <c r="AL158" s="45">
        <v>2025</v>
      </c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3"/>
      <c r="AZ158" s="43"/>
      <c r="BA158" s="27"/>
      <c r="BB158" s="47"/>
    </row>
    <row r="159" spans="1:67" s="20" customFormat="1" ht="33.950000000000003" customHeight="1" x14ac:dyDescent="0.15">
      <c r="A159" s="55" t="s">
        <v>870</v>
      </c>
      <c r="B159" s="55"/>
      <c r="C159" s="55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5"/>
      <c r="P159" s="45"/>
      <c r="Q159" s="45"/>
      <c r="R159" s="28"/>
      <c r="S159" s="28"/>
      <c r="T159" s="28"/>
      <c r="U159" s="28"/>
      <c r="V159" s="28"/>
      <c r="W159" s="34"/>
      <c r="X159" s="34"/>
      <c r="Y159" s="34"/>
      <c r="Z159" s="34"/>
      <c r="AA159" s="34"/>
      <c r="AB159" s="34"/>
      <c r="AC159" s="48"/>
      <c r="AD159" s="43"/>
      <c r="AE159" s="43"/>
      <c r="AF159" s="43"/>
      <c r="AG159" s="43"/>
      <c r="AH159" s="45"/>
      <c r="AI159" s="45"/>
      <c r="AJ159" s="45"/>
      <c r="AK159" s="45"/>
      <c r="AL159" s="43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3"/>
      <c r="AZ159" s="43"/>
      <c r="BA159" s="27"/>
      <c r="BB159" s="47"/>
    </row>
    <row r="160" spans="1:67" s="20" customFormat="1" ht="33.950000000000003" customHeight="1" x14ac:dyDescent="0.15">
      <c r="A160" s="43"/>
      <c r="B160" s="43">
        <v>146</v>
      </c>
      <c r="C160" s="43" t="s">
        <v>999</v>
      </c>
      <c r="D160" s="43" t="s">
        <v>1022</v>
      </c>
      <c r="E160" s="43" t="s">
        <v>921</v>
      </c>
      <c r="F160" s="43" t="s">
        <v>947</v>
      </c>
      <c r="G160" s="43" t="s">
        <v>456</v>
      </c>
      <c r="H160" s="43" t="s">
        <v>949</v>
      </c>
      <c r="I160" s="43" t="s">
        <v>946</v>
      </c>
      <c r="J160" s="43" t="s">
        <v>446</v>
      </c>
      <c r="K160" s="43" t="s">
        <v>945</v>
      </c>
      <c r="L160" s="43"/>
      <c r="M160" s="43"/>
      <c r="N160" s="43"/>
      <c r="O160" s="43" t="s">
        <v>679</v>
      </c>
      <c r="P160" s="43" t="s">
        <v>470</v>
      </c>
      <c r="Q160" s="28">
        <v>45</v>
      </c>
      <c r="R160" s="43">
        <v>7.5</v>
      </c>
      <c r="S160" s="43">
        <f t="shared" si="2"/>
        <v>337500</v>
      </c>
      <c r="T160" s="43" t="s">
        <v>948</v>
      </c>
      <c r="U160" s="43"/>
      <c r="V160" s="43"/>
      <c r="W160" s="29"/>
      <c r="X160" s="29"/>
      <c r="Y160" s="29"/>
      <c r="Z160" s="29"/>
      <c r="AA160" s="29"/>
      <c r="AB160" s="29"/>
      <c r="AC160" s="47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19"/>
      <c r="AQ160" s="43"/>
      <c r="AR160" s="43"/>
      <c r="AS160" s="43" t="s">
        <v>446</v>
      </c>
      <c r="AT160" s="43" t="s">
        <v>563</v>
      </c>
      <c r="AU160" s="43" t="s">
        <v>487</v>
      </c>
      <c r="AV160" s="43" t="s">
        <v>456</v>
      </c>
      <c r="AW160" s="45" t="s">
        <v>506</v>
      </c>
      <c r="AX160" s="45" t="s">
        <v>874</v>
      </c>
      <c r="AY160" s="45">
        <v>2025</v>
      </c>
      <c r="AZ160" s="45"/>
      <c r="BA160" s="45"/>
      <c r="BB160" s="36"/>
      <c r="BC160" s="45"/>
      <c r="BD160" s="45"/>
      <c r="BE160" s="45"/>
      <c r="BF160" s="45"/>
      <c r="BG160" s="45"/>
      <c r="BH160" s="45"/>
      <c r="BI160" s="45"/>
      <c r="BJ160" s="45"/>
      <c r="BK160" s="45"/>
      <c r="BL160" s="43"/>
      <c r="BM160" s="43"/>
      <c r="BN160" s="27"/>
      <c r="BO160" s="43"/>
    </row>
    <row r="161" spans="1:54" s="20" customFormat="1" ht="33.950000000000003" customHeight="1" x14ac:dyDescent="0.15">
      <c r="A161" s="43"/>
      <c r="B161" s="43">
        <v>147</v>
      </c>
      <c r="C161" s="43" t="s">
        <v>871</v>
      </c>
      <c r="D161" s="43" t="s">
        <v>869</v>
      </c>
      <c r="E161" s="43" t="s">
        <v>921</v>
      </c>
      <c r="F161" s="43" t="s">
        <v>947</v>
      </c>
      <c r="G161" s="43" t="s">
        <v>925</v>
      </c>
      <c r="H161" s="43" t="s">
        <v>949</v>
      </c>
      <c r="I161" s="43" t="s">
        <v>946</v>
      </c>
      <c r="J161" s="43" t="s">
        <v>446</v>
      </c>
      <c r="K161" s="43" t="s">
        <v>945</v>
      </c>
      <c r="L161" s="43"/>
      <c r="M161" s="43"/>
      <c r="N161" s="43"/>
      <c r="O161" s="43" t="s">
        <v>679</v>
      </c>
      <c r="P161" s="43" t="s">
        <v>470</v>
      </c>
      <c r="Q161" s="28">
        <v>18.5</v>
      </c>
      <c r="R161" s="43">
        <v>6.5</v>
      </c>
      <c r="S161" s="43">
        <f t="shared" si="2"/>
        <v>120250</v>
      </c>
      <c r="T161" s="43" t="s">
        <v>948</v>
      </c>
      <c r="U161" s="43"/>
      <c r="V161" s="43"/>
      <c r="W161" s="29"/>
      <c r="X161" s="29"/>
      <c r="Y161" s="29"/>
      <c r="Z161" s="29"/>
      <c r="AA161" s="29"/>
      <c r="AB161" s="29"/>
      <c r="AC161" s="48"/>
      <c r="AD161" s="43"/>
      <c r="AE161" s="43"/>
      <c r="AF161" s="43" t="s">
        <v>688</v>
      </c>
      <c r="AG161" s="43" t="s">
        <v>872</v>
      </c>
      <c r="AH161" s="43" t="s">
        <v>873</v>
      </c>
      <c r="AI161" s="43" t="s">
        <v>691</v>
      </c>
      <c r="AJ161" s="45" t="s">
        <v>871</v>
      </c>
      <c r="AK161" s="45" t="s">
        <v>874</v>
      </c>
      <c r="AL161" s="45">
        <v>2025</v>
      </c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3"/>
      <c r="AZ161" s="43"/>
      <c r="BA161" s="27"/>
      <c r="BB161" s="47"/>
    </row>
    <row r="162" spans="1:54" s="20" customFormat="1" ht="33.950000000000003" customHeight="1" x14ac:dyDescent="0.15">
      <c r="A162" s="43"/>
      <c r="B162" s="43">
        <v>148</v>
      </c>
      <c r="C162" s="43" t="s">
        <v>876</v>
      </c>
      <c r="D162" s="43" t="s">
        <v>875</v>
      </c>
      <c r="E162" s="43" t="s">
        <v>921</v>
      </c>
      <c r="F162" s="43" t="s">
        <v>947</v>
      </c>
      <c r="G162" s="43" t="s">
        <v>925</v>
      </c>
      <c r="H162" s="43" t="s">
        <v>949</v>
      </c>
      <c r="I162" s="43" t="s">
        <v>946</v>
      </c>
      <c r="J162" s="43" t="s">
        <v>446</v>
      </c>
      <c r="K162" s="43" t="s">
        <v>945</v>
      </c>
      <c r="L162" s="43"/>
      <c r="M162" s="43"/>
      <c r="N162" s="43"/>
      <c r="O162" s="43" t="s">
        <v>679</v>
      </c>
      <c r="P162" s="43" t="s">
        <v>470</v>
      </c>
      <c r="Q162" s="28">
        <v>4</v>
      </c>
      <c r="R162" s="43">
        <v>6.5</v>
      </c>
      <c r="S162" s="43">
        <f t="shared" si="2"/>
        <v>26000</v>
      </c>
      <c r="T162" s="43" t="s">
        <v>948</v>
      </c>
      <c r="U162" s="43"/>
      <c r="V162" s="43"/>
      <c r="W162" s="29"/>
      <c r="X162" s="29"/>
      <c r="Y162" s="29"/>
      <c r="Z162" s="29"/>
      <c r="AA162" s="29"/>
      <c r="AB162" s="29"/>
      <c r="AC162" s="48"/>
      <c r="AD162" s="43"/>
      <c r="AE162" s="43"/>
      <c r="AF162" s="43" t="s">
        <v>688</v>
      </c>
      <c r="AG162" s="43" t="s">
        <v>877</v>
      </c>
      <c r="AH162" s="43" t="s">
        <v>878</v>
      </c>
      <c r="AI162" s="43" t="s">
        <v>691</v>
      </c>
      <c r="AJ162" s="45" t="s">
        <v>876</v>
      </c>
      <c r="AK162" s="45" t="s">
        <v>879</v>
      </c>
      <c r="AL162" s="45">
        <v>2025</v>
      </c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3"/>
      <c r="AZ162" s="43"/>
      <c r="BA162" s="27"/>
      <c r="BB162" s="47"/>
    </row>
    <row r="163" spans="1:54" s="20" customFormat="1" ht="33.950000000000003" customHeight="1" x14ac:dyDescent="0.15">
      <c r="A163" s="43"/>
      <c r="B163" s="43">
        <v>149</v>
      </c>
      <c r="C163" s="43" t="s">
        <v>835</v>
      </c>
      <c r="D163" s="43" t="s">
        <v>880</v>
      </c>
      <c r="E163" s="43" t="s">
        <v>921</v>
      </c>
      <c r="F163" s="43" t="s">
        <v>947</v>
      </c>
      <c r="G163" s="43" t="s">
        <v>925</v>
      </c>
      <c r="H163" s="43" t="s">
        <v>949</v>
      </c>
      <c r="I163" s="43" t="s">
        <v>946</v>
      </c>
      <c r="J163" s="43" t="s">
        <v>446</v>
      </c>
      <c r="K163" s="43" t="s">
        <v>945</v>
      </c>
      <c r="L163" s="43"/>
      <c r="M163" s="43"/>
      <c r="N163" s="43"/>
      <c r="O163" s="43" t="s">
        <v>679</v>
      </c>
      <c r="P163" s="43" t="s">
        <v>470</v>
      </c>
      <c r="Q163" s="28">
        <v>12.9</v>
      </c>
      <c r="R163" s="43">
        <v>6.5</v>
      </c>
      <c r="S163" s="43">
        <f t="shared" si="2"/>
        <v>83850.000000000015</v>
      </c>
      <c r="T163" s="43" t="s">
        <v>948</v>
      </c>
      <c r="U163" s="43"/>
      <c r="V163" s="43"/>
      <c r="W163" s="29"/>
      <c r="X163" s="29"/>
      <c r="Y163" s="29"/>
      <c r="Z163" s="29"/>
      <c r="AA163" s="29"/>
      <c r="AB163" s="29"/>
      <c r="AC163" s="48"/>
      <c r="AD163" s="43"/>
      <c r="AE163" s="43"/>
      <c r="AF163" s="43" t="s">
        <v>688</v>
      </c>
      <c r="AG163" s="43" t="s">
        <v>881</v>
      </c>
      <c r="AH163" s="43" t="s">
        <v>882</v>
      </c>
      <c r="AI163" s="43" t="s">
        <v>691</v>
      </c>
      <c r="AJ163" s="45" t="s">
        <v>835</v>
      </c>
      <c r="AK163" s="45" t="s">
        <v>883</v>
      </c>
      <c r="AL163" s="45">
        <v>2025</v>
      </c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3"/>
      <c r="AZ163" s="43"/>
      <c r="BA163" s="27"/>
      <c r="BB163" s="47"/>
    </row>
    <row r="164" spans="1:54" s="20" customFormat="1" ht="33.950000000000003" customHeight="1" x14ac:dyDescent="0.15">
      <c r="A164" s="43"/>
      <c r="B164" s="43">
        <v>150</v>
      </c>
      <c r="C164" s="43" t="s">
        <v>885</v>
      </c>
      <c r="D164" s="43" t="s">
        <v>884</v>
      </c>
      <c r="E164" s="43" t="s">
        <v>921</v>
      </c>
      <c r="F164" s="43" t="s">
        <v>947</v>
      </c>
      <c r="G164" s="43" t="s">
        <v>925</v>
      </c>
      <c r="H164" s="43" t="s">
        <v>949</v>
      </c>
      <c r="I164" s="43" t="s">
        <v>946</v>
      </c>
      <c r="J164" s="43" t="s">
        <v>446</v>
      </c>
      <c r="K164" s="43" t="s">
        <v>945</v>
      </c>
      <c r="L164" s="43"/>
      <c r="M164" s="43"/>
      <c r="N164" s="43"/>
      <c r="O164" s="43" t="s">
        <v>679</v>
      </c>
      <c r="P164" s="43" t="s">
        <v>470</v>
      </c>
      <c r="Q164" s="28">
        <v>16.8</v>
      </c>
      <c r="R164" s="43">
        <v>6.5</v>
      </c>
      <c r="S164" s="43">
        <f t="shared" si="2"/>
        <v>109200</v>
      </c>
      <c r="T164" s="43" t="s">
        <v>948</v>
      </c>
      <c r="U164" s="43"/>
      <c r="V164" s="43"/>
      <c r="W164" s="29"/>
      <c r="X164" s="29"/>
      <c r="Y164" s="29"/>
      <c r="Z164" s="29"/>
      <c r="AA164" s="29"/>
      <c r="AB164" s="29"/>
      <c r="AC164" s="48"/>
      <c r="AD164" s="43"/>
      <c r="AE164" s="43"/>
      <c r="AF164" s="43" t="s">
        <v>688</v>
      </c>
      <c r="AG164" s="43" t="s">
        <v>886</v>
      </c>
      <c r="AH164" s="43" t="s">
        <v>887</v>
      </c>
      <c r="AI164" s="43" t="s">
        <v>691</v>
      </c>
      <c r="AJ164" s="45" t="s">
        <v>885</v>
      </c>
      <c r="AK164" s="45" t="s">
        <v>888</v>
      </c>
      <c r="AL164" s="45">
        <v>2025</v>
      </c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3"/>
      <c r="AZ164" s="43"/>
      <c r="BA164" s="27"/>
      <c r="BB164" s="47"/>
    </row>
    <row r="165" spans="1:54" s="20" customFormat="1" ht="33.950000000000003" customHeight="1" x14ac:dyDescent="0.15">
      <c r="A165" s="55" t="s">
        <v>889</v>
      </c>
      <c r="B165" s="55"/>
      <c r="C165" s="55"/>
      <c r="D165" s="43"/>
      <c r="E165" s="43"/>
      <c r="F165" s="43"/>
      <c r="G165" s="43"/>
      <c r="H165" s="43"/>
      <c r="I165" s="43"/>
      <c r="J165" s="43"/>
      <c r="K165" s="45"/>
      <c r="L165" s="43"/>
      <c r="M165" s="43"/>
      <c r="N165" s="43"/>
      <c r="O165" s="43"/>
      <c r="P165" s="43"/>
      <c r="Q165" s="28"/>
      <c r="R165" s="43"/>
      <c r="S165" s="43"/>
      <c r="T165" s="43"/>
      <c r="U165" s="43"/>
      <c r="V165" s="43"/>
      <c r="W165" s="29"/>
      <c r="X165" s="29"/>
      <c r="Y165" s="29"/>
      <c r="Z165" s="29"/>
      <c r="AA165" s="29"/>
      <c r="AB165" s="29"/>
      <c r="AC165" s="48"/>
      <c r="AD165" s="43"/>
      <c r="AE165" s="43"/>
      <c r="AF165" s="43"/>
      <c r="AG165" s="43"/>
      <c r="AH165" s="43"/>
      <c r="AI165" s="43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3"/>
      <c r="AZ165" s="43"/>
      <c r="BA165" s="27"/>
      <c r="BB165" s="47"/>
    </row>
    <row r="166" spans="1:54" s="20" customFormat="1" ht="33.950000000000003" customHeight="1" x14ac:dyDescent="0.15">
      <c r="A166" s="43"/>
      <c r="B166" s="43">
        <v>151</v>
      </c>
      <c r="C166" s="43" t="s">
        <v>891</v>
      </c>
      <c r="D166" s="43" t="s">
        <v>890</v>
      </c>
      <c r="E166" s="43" t="s">
        <v>921</v>
      </c>
      <c r="F166" s="43"/>
      <c r="G166" s="43" t="s">
        <v>925</v>
      </c>
      <c r="H166" s="43" t="s">
        <v>949</v>
      </c>
      <c r="I166" s="43" t="s">
        <v>946</v>
      </c>
      <c r="J166" s="43" t="s">
        <v>483</v>
      </c>
      <c r="K166" s="43"/>
      <c r="L166" s="43"/>
      <c r="M166" s="43"/>
      <c r="N166" s="43"/>
      <c r="O166" s="43" t="s">
        <v>679</v>
      </c>
      <c r="P166" s="43" t="s">
        <v>470</v>
      </c>
      <c r="Q166" s="28">
        <v>20</v>
      </c>
      <c r="R166" s="43">
        <v>6.5</v>
      </c>
      <c r="S166" s="43">
        <f t="shared" si="2"/>
        <v>130000</v>
      </c>
      <c r="T166" s="43" t="s">
        <v>1007</v>
      </c>
      <c r="U166" s="43"/>
      <c r="V166" s="43"/>
      <c r="W166" s="29"/>
      <c r="X166" s="29"/>
      <c r="Y166" s="29"/>
      <c r="Z166" s="29"/>
      <c r="AA166" s="29"/>
      <c r="AB166" s="29"/>
      <c r="AC166" s="48"/>
      <c r="AD166" s="43"/>
      <c r="AE166" s="43"/>
      <c r="AF166" s="43" t="s">
        <v>693</v>
      </c>
      <c r="AG166" s="43" t="s">
        <v>892</v>
      </c>
      <c r="AH166" s="43" t="s">
        <v>893</v>
      </c>
      <c r="AI166" s="43" t="s">
        <v>696</v>
      </c>
      <c r="AJ166" s="45"/>
      <c r="AK166" s="45"/>
      <c r="AL166" s="45">
        <v>2035</v>
      </c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3"/>
      <c r="AZ166" s="43"/>
      <c r="BA166" s="27"/>
      <c r="BB166" s="47"/>
    </row>
    <row r="167" spans="1:54" s="20" customFormat="1" ht="33.950000000000003" customHeight="1" x14ac:dyDescent="0.15">
      <c r="A167" s="43"/>
      <c r="B167" s="43">
        <v>152</v>
      </c>
      <c r="C167" s="43" t="s">
        <v>895</v>
      </c>
      <c r="D167" s="43" t="s">
        <v>894</v>
      </c>
      <c r="E167" s="43" t="s">
        <v>921</v>
      </c>
      <c r="F167" s="43"/>
      <c r="G167" s="43" t="s">
        <v>925</v>
      </c>
      <c r="H167" s="43" t="s">
        <v>949</v>
      </c>
      <c r="I167" s="43" t="s">
        <v>946</v>
      </c>
      <c r="J167" s="43" t="s">
        <v>483</v>
      </c>
      <c r="K167" s="43"/>
      <c r="L167" s="43"/>
      <c r="M167" s="43"/>
      <c r="N167" s="43"/>
      <c r="O167" s="43" t="s">
        <v>679</v>
      </c>
      <c r="P167" s="43" t="s">
        <v>470</v>
      </c>
      <c r="Q167" s="28">
        <v>40</v>
      </c>
      <c r="R167" s="43">
        <v>6.5</v>
      </c>
      <c r="S167" s="43">
        <f t="shared" si="2"/>
        <v>260000</v>
      </c>
      <c r="T167" s="43" t="s">
        <v>1007</v>
      </c>
      <c r="U167" s="43"/>
      <c r="V167" s="43"/>
      <c r="W167" s="29"/>
      <c r="X167" s="29"/>
      <c r="Y167" s="29"/>
      <c r="Z167" s="29"/>
      <c r="AA167" s="29"/>
      <c r="AB167" s="29"/>
      <c r="AC167" s="48"/>
      <c r="AD167" s="43"/>
      <c r="AE167" s="43"/>
      <c r="AF167" s="43" t="s">
        <v>693</v>
      </c>
      <c r="AG167" s="43" t="s">
        <v>892</v>
      </c>
      <c r="AH167" s="43" t="s">
        <v>896</v>
      </c>
      <c r="AI167" s="43" t="s">
        <v>696</v>
      </c>
      <c r="AJ167" s="45"/>
      <c r="AK167" s="45"/>
      <c r="AL167" s="45">
        <v>2035</v>
      </c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3"/>
      <c r="AZ167" s="43"/>
      <c r="BA167" s="27"/>
      <c r="BB167" s="47"/>
    </row>
    <row r="168" spans="1:54" s="20" customFormat="1" ht="33.950000000000003" customHeight="1" x14ac:dyDescent="0.15">
      <c r="A168" s="43"/>
      <c r="B168" s="43">
        <v>153</v>
      </c>
      <c r="C168" s="43" t="s">
        <v>898</v>
      </c>
      <c r="D168" s="43" t="s">
        <v>897</v>
      </c>
      <c r="E168" s="43" t="s">
        <v>921</v>
      </c>
      <c r="F168" s="43"/>
      <c r="G168" s="43" t="s">
        <v>925</v>
      </c>
      <c r="H168" s="43" t="s">
        <v>949</v>
      </c>
      <c r="I168" s="43" t="s">
        <v>946</v>
      </c>
      <c r="J168" s="43" t="s">
        <v>483</v>
      </c>
      <c r="K168" s="43"/>
      <c r="L168" s="43"/>
      <c r="M168" s="43"/>
      <c r="N168" s="43"/>
      <c r="O168" s="43" t="s">
        <v>679</v>
      </c>
      <c r="P168" s="43" t="s">
        <v>470</v>
      </c>
      <c r="Q168" s="28">
        <v>15</v>
      </c>
      <c r="R168" s="43">
        <v>6.5</v>
      </c>
      <c r="S168" s="43">
        <f t="shared" si="2"/>
        <v>97500</v>
      </c>
      <c r="T168" s="43" t="s">
        <v>1007</v>
      </c>
      <c r="U168" s="43"/>
      <c r="V168" s="43"/>
      <c r="W168" s="29"/>
      <c r="X168" s="29"/>
      <c r="Y168" s="29"/>
      <c r="Z168" s="29"/>
      <c r="AA168" s="29"/>
      <c r="AB168" s="29"/>
      <c r="AC168" s="48"/>
      <c r="AD168" s="43"/>
      <c r="AE168" s="43"/>
      <c r="AF168" s="43" t="s">
        <v>693</v>
      </c>
      <c r="AG168" s="43" t="s">
        <v>873</v>
      </c>
      <c r="AH168" s="43" t="s">
        <v>899</v>
      </c>
      <c r="AI168" s="43" t="s">
        <v>696</v>
      </c>
      <c r="AJ168" s="45"/>
      <c r="AK168" s="45"/>
      <c r="AL168" s="45">
        <v>2035</v>
      </c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3"/>
      <c r="AZ168" s="43"/>
      <c r="BA168" s="27"/>
      <c r="BB168" s="47"/>
    </row>
    <row r="169" spans="1:54" s="20" customFormat="1" ht="33.950000000000003" customHeight="1" x14ac:dyDescent="0.15">
      <c r="A169" s="43"/>
      <c r="B169" s="43">
        <v>154</v>
      </c>
      <c r="C169" s="43" t="s">
        <v>903</v>
      </c>
      <c r="D169" s="43" t="s">
        <v>900</v>
      </c>
      <c r="E169" s="43" t="s">
        <v>921</v>
      </c>
      <c r="F169" s="43"/>
      <c r="G169" s="43" t="s">
        <v>925</v>
      </c>
      <c r="H169" s="43" t="s">
        <v>949</v>
      </c>
      <c r="I169" s="43" t="s">
        <v>946</v>
      </c>
      <c r="J169" s="43" t="s">
        <v>483</v>
      </c>
      <c r="K169" s="43"/>
      <c r="L169" s="43"/>
      <c r="M169" s="43"/>
      <c r="N169" s="43"/>
      <c r="O169" s="43" t="s">
        <v>679</v>
      </c>
      <c r="P169" s="43" t="s">
        <v>470</v>
      </c>
      <c r="Q169" s="28">
        <v>27.5</v>
      </c>
      <c r="R169" s="43">
        <v>6.5</v>
      </c>
      <c r="S169" s="43">
        <f t="shared" si="2"/>
        <v>178750</v>
      </c>
      <c r="T169" s="43" t="s">
        <v>1007</v>
      </c>
      <c r="U169" s="43"/>
      <c r="V169" s="43"/>
      <c r="W169" s="29"/>
      <c r="X169" s="29"/>
      <c r="Y169" s="29"/>
      <c r="Z169" s="29"/>
      <c r="AA169" s="29"/>
      <c r="AB169" s="29"/>
      <c r="AC169" s="48"/>
      <c r="AD169" s="43"/>
      <c r="AE169" s="43"/>
      <c r="AF169" s="43" t="s">
        <v>693</v>
      </c>
      <c r="AG169" s="43" t="s">
        <v>892</v>
      </c>
      <c r="AH169" s="43" t="s">
        <v>906</v>
      </c>
      <c r="AI169" s="43" t="s">
        <v>696</v>
      </c>
      <c r="AJ169" s="45"/>
      <c r="AK169" s="45"/>
      <c r="AL169" s="45">
        <v>2035</v>
      </c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3"/>
      <c r="AZ169" s="43"/>
      <c r="BA169" s="27"/>
      <c r="BB169" s="47"/>
    </row>
    <row r="170" spans="1:54" s="20" customFormat="1" ht="33.950000000000003" customHeight="1" x14ac:dyDescent="0.15">
      <c r="A170" s="43"/>
      <c r="B170" s="43">
        <v>155</v>
      </c>
      <c r="C170" s="43" t="s">
        <v>904</v>
      </c>
      <c r="D170" s="43" t="s">
        <v>901</v>
      </c>
      <c r="E170" s="43" t="s">
        <v>921</v>
      </c>
      <c r="F170" s="43"/>
      <c r="G170" s="43" t="s">
        <v>925</v>
      </c>
      <c r="H170" s="43" t="s">
        <v>949</v>
      </c>
      <c r="I170" s="43" t="s">
        <v>946</v>
      </c>
      <c r="J170" s="43" t="s">
        <v>483</v>
      </c>
      <c r="K170" s="43"/>
      <c r="L170" s="43"/>
      <c r="M170" s="43"/>
      <c r="N170" s="43"/>
      <c r="O170" s="43" t="s">
        <v>679</v>
      </c>
      <c r="P170" s="43" t="s">
        <v>470</v>
      </c>
      <c r="Q170" s="28">
        <v>17</v>
      </c>
      <c r="R170" s="43">
        <v>6.5</v>
      </c>
      <c r="S170" s="43">
        <f t="shared" si="2"/>
        <v>110500</v>
      </c>
      <c r="T170" s="43" t="s">
        <v>1007</v>
      </c>
      <c r="U170" s="43"/>
      <c r="V170" s="43"/>
      <c r="W170" s="29"/>
      <c r="X170" s="29"/>
      <c r="Y170" s="29"/>
      <c r="Z170" s="29"/>
      <c r="AA170" s="29"/>
      <c r="AB170" s="29"/>
      <c r="AC170" s="48"/>
      <c r="AD170" s="43"/>
      <c r="AE170" s="43"/>
      <c r="AF170" s="43" t="s">
        <v>693</v>
      </c>
      <c r="AG170" s="43" t="s">
        <v>907</v>
      </c>
      <c r="AH170" s="43" t="s">
        <v>908</v>
      </c>
      <c r="AI170" s="43" t="s">
        <v>696</v>
      </c>
      <c r="AJ170" s="45"/>
      <c r="AK170" s="45"/>
      <c r="AL170" s="45">
        <v>2035</v>
      </c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3"/>
      <c r="AZ170" s="43"/>
      <c r="BA170" s="27"/>
      <c r="BB170" s="47"/>
    </row>
    <row r="171" spans="1:54" s="20" customFormat="1" ht="33.950000000000003" customHeight="1" x14ac:dyDescent="0.15">
      <c r="A171" s="43"/>
      <c r="B171" s="43">
        <v>156</v>
      </c>
      <c r="C171" s="43" t="s">
        <v>905</v>
      </c>
      <c r="D171" s="43" t="s">
        <v>902</v>
      </c>
      <c r="E171" s="43" t="s">
        <v>921</v>
      </c>
      <c r="F171" s="43"/>
      <c r="G171" s="43" t="s">
        <v>925</v>
      </c>
      <c r="H171" s="43" t="s">
        <v>949</v>
      </c>
      <c r="I171" s="43" t="s">
        <v>946</v>
      </c>
      <c r="J171" s="43" t="s">
        <v>483</v>
      </c>
      <c r="K171" s="43"/>
      <c r="L171" s="43"/>
      <c r="M171" s="43"/>
      <c r="N171" s="43"/>
      <c r="O171" s="43" t="s">
        <v>679</v>
      </c>
      <c r="P171" s="43" t="s">
        <v>470</v>
      </c>
      <c r="Q171" s="28">
        <v>30</v>
      </c>
      <c r="R171" s="43">
        <v>6.5</v>
      </c>
      <c r="S171" s="43">
        <f t="shared" si="2"/>
        <v>195000</v>
      </c>
      <c r="T171" s="43" t="s">
        <v>1007</v>
      </c>
      <c r="U171" s="43"/>
      <c r="V171" s="43"/>
      <c r="W171" s="29"/>
      <c r="X171" s="29"/>
      <c r="Y171" s="29"/>
      <c r="Z171" s="29"/>
      <c r="AA171" s="29"/>
      <c r="AB171" s="29"/>
      <c r="AC171" s="48"/>
      <c r="AD171" s="43"/>
      <c r="AE171" s="43"/>
      <c r="AF171" s="43" t="s">
        <v>693</v>
      </c>
      <c r="AG171" s="43" t="s">
        <v>909</v>
      </c>
      <c r="AH171" s="43" t="s">
        <v>910</v>
      </c>
      <c r="AI171" s="43" t="s">
        <v>696</v>
      </c>
      <c r="AJ171" s="45"/>
      <c r="AK171" s="45"/>
      <c r="AL171" s="45">
        <v>2035</v>
      </c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3"/>
      <c r="AZ171" s="43"/>
      <c r="BA171" s="27"/>
      <c r="BB171" s="47"/>
    </row>
    <row r="172" spans="1:54" s="20" customFormat="1" ht="33.950000000000003" customHeight="1" x14ac:dyDescent="0.15">
      <c r="A172" s="55" t="s">
        <v>911</v>
      </c>
      <c r="B172" s="55"/>
      <c r="C172" s="55"/>
      <c r="D172" s="43"/>
      <c r="E172" s="43"/>
      <c r="F172" s="43"/>
      <c r="G172" s="43"/>
      <c r="H172" s="43"/>
      <c r="I172" s="43"/>
      <c r="J172" s="43"/>
      <c r="K172" s="45"/>
      <c r="L172" s="43"/>
      <c r="M172" s="43"/>
      <c r="N172" s="43"/>
      <c r="O172" s="43"/>
      <c r="P172" s="43"/>
      <c r="Q172" s="28"/>
      <c r="R172" s="43"/>
      <c r="S172" s="43"/>
      <c r="T172" s="43"/>
      <c r="U172" s="43"/>
      <c r="V172" s="43"/>
      <c r="W172" s="29"/>
      <c r="X172" s="29"/>
      <c r="Y172" s="29"/>
      <c r="Z172" s="29"/>
      <c r="AA172" s="29"/>
      <c r="AB172" s="29"/>
      <c r="AC172" s="48"/>
      <c r="AD172" s="43"/>
      <c r="AE172" s="43"/>
      <c r="AF172" s="43"/>
      <c r="AG172" s="43"/>
      <c r="AH172" s="43"/>
      <c r="AI172" s="43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3"/>
      <c r="AZ172" s="43"/>
      <c r="BA172" s="27"/>
      <c r="BB172" s="47"/>
    </row>
    <row r="173" spans="1:54" s="20" customFormat="1" ht="33.950000000000003" customHeight="1" x14ac:dyDescent="0.15">
      <c r="A173" s="43">
        <v>24</v>
      </c>
      <c r="B173" s="43">
        <v>157</v>
      </c>
      <c r="C173" s="43"/>
      <c r="D173" s="43" t="s">
        <v>912</v>
      </c>
      <c r="E173" s="43" t="s">
        <v>921</v>
      </c>
      <c r="F173" s="43" t="s">
        <v>947</v>
      </c>
      <c r="G173" s="43" t="s">
        <v>925</v>
      </c>
      <c r="H173" s="43" t="s">
        <v>949</v>
      </c>
      <c r="I173" s="43" t="s">
        <v>1011</v>
      </c>
      <c r="J173" s="43" t="s">
        <v>1012</v>
      </c>
      <c r="K173" s="43" t="s">
        <v>945</v>
      </c>
      <c r="L173" s="43" t="s">
        <v>1013</v>
      </c>
      <c r="M173" s="43" t="s">
        <v>1013</v>
      </c>
      <c r="N173" s="43" t="s">
        <v>1026</v>
      </c>
      <c r="O173" s="43"/>
      <c r="P173" s="43"/>
      <c r="Q173" s="28"/>
      <c r="R173" s="43"/>
      <c r="S173" s="43">
        <v>41741.15</v>
      </c>
      <c r="T173" s="43" t="s">
        <v>1007</v>
      </c>
      <c r="U173" s="43"/>
      <c r="V173" s="43"/>
      <c r="W173" s="29"/>
      <c r="X173" s="29"/>
      <c r="Y173" s="29"/>
      <c r="Z173" s="29"/>
      <c r="AA173" s="29"/>
      <c r="AB173" s="29"/>
      <c r="AC173" s="48"/>
      <c r="AD173" s="43"/>
      <c r="AE173" s="43"/>
      <c r="AF173" s="43"/>
      <c r="AG173" s="43"/>
      <c r="AH173" s="43"/>
      <c r="AI173" s="43"/>
      <c r="AJ173" s="45"/>
      <c r="AK173" s="45"/>
      <c r="AL173" s="45">
        <v>2025</v>
      </c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3"/>
      <c r="AZ173" s="43"/>
      <c r="BA173" s="27"/>
      <c r="BB173" s="47"/>
    </row>
    <row r="174" spans="1:54" s="20" customFormat="1" ht="33.950000000000003" customHeight="1" x14ac:dyDescent="0.15">
      <c r="A174" s="43">
        <v>25</v>
      </c>
      <c r="B174" s="43">
        <v>158</v>
      </c>
      <c r="C174" s="43"/>
      <c r="D174" s="43" t="s">
        <v>913</v>
      </c>
      <c r="E174" s="43" t="s">
        <v>921</v>
      </c>
      <c r="F174" s="43" t="s">
        <v>947</v>
      </c>
      <c r="G174" s="43" t="s">
        <v>925</v>
      </c>
      <c r="H174" s="43" t="s">
        <v>949</v>
      </c>
      <c r="I174" s="43" t="s">
        <v>1011</v>
      </c>
      <c r="J174" s="43" t="s">
        <v>1012</v>
      </c>
      <c r="K174" s="43" t="s">
        <v>1015</v>
      </c>
      <c r="L174" s="43" t="s">
        <v>1013</v>
      </c>
      <c r="M174" s="43" t="s">
        <v>1013</v>
      </c>
      <c r="N174" s="43" t="s">
        <v>1014</v>
      </c>
      <c r="O174" s="43"/>
      <c r="P174" s="43"/>
      <c r="Q174" s="28"/>
      <c r="R174" s="43"/>
      <c r="S174" s="43">
        <v>19756.8</v>
      </c>
      <c r="T174" s="43" t="s">
        <v>1007</v>
      </c>
      <c r="U174" s="43"/>
      <c r="V174" s="43"/>
      <c r="W174" s="29"/>
      <c r="X174" s="29"/>
      <c r="Y174" s="29"/>
      <c r="Z174" s="29"/>
      <c r="AA174" s="29"/>
      <c r="AB174" s="29"/>
      <c r="AC174" s="48"/>
      <c r="AD174" s="43"/>
      <c r="AE174" s="43"/>
      <c r="AF174" s="43"/>
      <c r="AG174" s="43"/>
      <c r="AH174" s="43"/>
      <c r="AI174" s="43"/>
      <c r="AJ174" s="45"/>
      <c r="AK174" s="45"/>
      <c r="AL174" s="45">
        <v>2025</v>
      </c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3"/>
      <c r="AZ174" s="43"/>
      <c r="BA174" s="27"/>
      <c r="BB174" s="47"/>
    </row>
    <row r="175" spans="1:54" s="20" customFormat="1" ht="33.950000000000003" customHeight="1" x14ac:dyDescent="0.15">
      <c r="A175" s="43">
        <v>26</v>
      </c>
      <c r="B175" s="43">
        <v>159</v>
      </c>
      <c r="C175" s="43"/>
      <c r="D175" s="43" t="s">
        <v>914</v>
      </c>
      <c r="E175" s="43" t="s">
        <v>921</v>
      </c>
      <c r="F175" s="43" t="s">
        <v>947</v>
      </c>
      <c r="G175" s="43" t="s">
        <v>925</v>
      </c>
      <c r="H175" s="43" t="s">
        <v>949</v>
      </c>
      <c r="I175" s="43" t="s">
        <v>1011</v>
      </c>
      <c r="J175" s="43" t="s">
        <v>1012</v>
      </c>
      <c r="K175" s="43" t="s">
        <v>1015</v>
      </c>
      <c r="L175" s="43" t="s">
        <v>1013</v>
      </c>
      <c r="M175" s="43" t="s">
        <v>1013</v>
      </c>
      <c r="N175" s="43" t="s">
        <v>1016</v>
      </c>
      <c r="O175" s="43"/>
      <c r="P175" s="43"/>
      <c r="Q175" s="28"/>
      <c r="R175" s="43"/>
      <c r="S175" s="43">
        <v>4460.21</v>
      </c>
      <c r="T175" s="43" t="s">
        <v>1007</v>
      </c>
      <c r="U175" s="43"/>
      <c r="V175" s="43"/>
      <c r="W175" s="29"/>
      <c r="X175" s="29"/>
      <c r="Y175" s="29"/>
      <c r="Z175" s="29"/>
      <c r="AA175" s="29"/>
      <c r="AB175" s="29"/>
      <c r="AC175" s="48"/>
      <c r="AD175" s="43"/>
      <c r="AE175" s="43"/>
      <c r="AF175" s="43"/>
      <c r="AG175" s="43"/>
      <c r="AH175" s="43"/>
      <c r="AI175" s="43"/>
      <c r="AJ175" s="45"/>
      <c r="AK175" s="45"/>
      <c r="AL175" s="45">
        <v>2025</v>
      </c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3"/>
      <c r="AZ175" s="43"/>
      <c r="BA175" s="27"/>
      <c r="BB175" s="47"/>
    </row>
    <row r="176" spans="1:54" s="20" customFormat="1" ht="33.950000000000003" customHeight="1" x14ac:dyDescent="0.15">
      <c r="A176" s="43">
        <v>28</v>
      </c>
      <c r="B176" s="43">
        <v>160</v>
      </c>
      <c r="C176" s="43"/>
      <c r="D176" s="43" t="s">
        <v>915</v>
      </c>
      <c r="E176" s="43" t="s">
        <v>921</v>
      </c>
      <c r="F176" s="43" t="s">
        <v>947</v>
      </c>
      <c r="G176" s="43" t="s">
        <v>925</v>
      </c>
      <c r="H176" s="43" t="s">
        <v>949</v>
      </c>
      <c r="I176" s="43" t="s">
        <v>1011</v>
      </c>
      <c r="J176" s="43" t="s">
        <v>1012</v>
      </c>
      <c r="K176" s="43" t="s">
        <v>1015</v>
      </c>
      <c r="L176" s="43" t="s">
        <v>1013</v>
      </c>
      <c r="M176" s="43" t="s">
        <v>1013</v>
      </c>
      <c r="N176" s="43" t="s">
        <v>1017</v>
      </c>
      <c r="O176" s="43"/>
      <c r="P176" s="43"/>
      <c r="Q176" s="28"/>
      <c r="R176" s="43"/>
      <c r="S176" s="43">
        <v>12794.97</v>
      </c>
      <c r="T176" s="43" t="s">
        <v>1007</v>
      </c>
      <c r="U176" s="43"/>
      <c r="V176" s="43"/>
      <c r="W176" s="29"/>
      <c r="X176" s="29"/>
      <c r="Y176" s="29"/>
      <c r="Z176" s="29"/>
      <c r="AA176" s="29"/>
      <c r="AB176" s="29"/>
      <c r="AC176" s="48"/>
      <c r="AD176" s="43"/>
      <c r="AE176" s="43"/>
      <c r="AF176" s="43"/>
      <c r="AG176" s="43"/>
      <c r="AH176" s="43"/>
      <c r="AI176" s="43"/>
      <c r="AJ176" s="45"/>
      <c r="AK176" s="45"/>
      <c r="AL176" s="45">
        <v>2025</v>
      </c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3"/>
      <c r="AZ176" s="43"/>
      <c r="BA176" s="27"/>
      <c r="BB176" s="47"/>
    </row>
    <row r="177" spans="1:54" s="20" customFormat="1" ht="33.950000000000003" customHeight="1" x14ac:dyDescent="0.15">
      <c r="A177" s="43">
        <v>43</v>
      </c>
      <c r="B177" s="43">
        <v>161</v>
      </c>
      <c r="C177" s="43"/>
      <c r="D177" s="43" t="s">
        <v>1024</v>
      </c>
      <c r="E177" s="43" t="s">
        <v>922</v>
      </c>
      <c r="F177" s="43" t="s">
        <v>947</v>
      </c>
      <c r="G177" s="43" t="s">
        <v>925</v>
      </c>
      <c r="H177" s="43" t="s">
        <v>949</v>
      </c>
      <c r="I177" s="43" t="s">
        <v>1011</v>
      </c>
      <c r="J177" s="43" t="s">
        <v>1012</v>
      </c>
      <c r="K177" s="43" t="s">
        <v>1018</v>
      </c>
      <c r="L177" s="43" t="s">
        <v>1013</v>
      </c>
      <c r="M177" s="43" t="s">
        <v>1013</v>
      </c>
      <c r="N177" s="43" t="s">
        <v>1019</v>
      </c>
      <c r="O177" s="43"/>
      <c r="P177" s="43"/>
      <c r="Q177" s="28"/>
      <c r="R177" s="43"/>
      <c r="S177" s="43">
        <v>9041.56</v>
      </c>
      <c r="T177" s="43" t="s">
        <v>1007</v>
      </c>
      <c r="U177" s="43"/>
      <c r="V177" s="43"/>
      <c r="W177" s="29"/>
      <c r="X177" s="29"/>
      <c r="Y177" s="29"/>
      <c r="Z177" s="29"/>
      <c r="AA177" s="29"/>
      <c r="AB177" s="29"/>
      <c r="AC177" s="48"/>
      <c r="AD177" s="43"/>
      <c r="AE177" s="43"/>
      <c r="AF177" s="43"/>
      <c r="AG177" s="43"/>
      <c r="AH177" s="43"/>
      <c r="AI177" s="43"/>
      <c r="AJ177" s="45"/>
      <c r="AK177" s="45"/>
      <c r="AL177" s="45">
        <v>2025</v>
      </c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3"/>
      <c r="AZ177" s="43"/>
      <c r="BA177" s="27"/>
      <c r="BB177" s="47"/>
    </row>
    <row r="178" spans="1:54" s="20" customFormat="1" ht="33.950000000000003" customHeight="1" x14ac:dyDescent="0.15">
      <c r="A178" s="43">
        <v>45</v>
      </c>
      <c r="B178" s="43">
        <v>162</v>
      </c>
      <c r="C178" s="43"/>
      <c r="D178" s="43" t="s">
        <v>1025</v>
      </c>
      <c r="E178" s="43" t="s">
        <v>922</v>
      </c>
      <c r="F178" s="43" t="s">
        <v>947</v>
      </c>
      <c r="G178" s="43" t="s">
        <v>925</v>
      </c>
      <c r="H178" s="43" t="s">
        <v>949</v>
      </c>
      <c r="I178" s="43" t="s">
        <v>1011</v>
      </c>
      <c r="J178" s="43" t="s">
        <v>1012</v>
      </c>
      <c r="K178" s="43" t="s">
        <v>1015</v>
      </c>
      <c r="L178" s="43" t="s">
        <v>1013</v>
      </c>
      <c r="M178" s="43" t="s">
        <v>1013</v>
      </c>
      <c r="N178" s="43" t="s">
        <v>1019</v>
      </c>
      <c r="O178" s="43"/>
      <c r="P178" s="43"/>
      <c r="Q178" s="28"/>
      <c r="R178" s="43"/>
      <c r="S178" s="43">
        <v>9096.74</v>
      </c>
      <c r="T178" s="43" t="s">
        <v>1007</v>
      </c>
      <c r="U178" s="43"/>
      <c r="V178" s="43"/>
      <c r="W178" s="29"/>
      <c r="X178" s="29"/>
      <c r="Y178" s="29"/>
      <c r="Z178" s="29"/>
      <c r="AA178" s="29"/>
      <c r="AB178" s="29"/>
      <c r="AC178" s="48"/>
      <c r="AD178" s="43"/>
      <c r="AE178" s="43"/>
      <c r="AF178" s="43"/>
      <c r="AG178" s="43"/>
      <c r="AH178" s="43"/>
      <c r="AI178" s="43"/>
      <c r="AJ178" s="45"/>
      <c r="AK178" s="45"/>
      <c r="AL178" s="45">
        <v>2025</v>
      </c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3"/>
      <c r="AZ178" s="43"/>
      <c r="BA178" s="27"/>
      <c r="BB178" s="47"/>
    </row>
    <row r="179" spans="1:54" s="20" customFormat="1" ht="33.950000000000003" customHeight="1" x14ac:dyDescent="0.15">
      <c r="A179" s="43">
        <v>46</v>
      </c>
      <c r="B179" s="43">
        <v>163</v>
      </c>
      <c r="C179" s="43"/>
      <c r="D179" s="43" t="s">
        <v>916</v>
      </c>
      <c r="E179" s="43" t="s">
        <v>922</v>
      </c>
      <c r="F179" s="43" t="s">
        <v>947</v>
      </c>
      <c r="G179" s="43" t="s">
        <v>925</v>
      </c>
      <c r="H179" s="43" t="s">
        <v>949</v>
      </c>
      <c r="I179" s="43" t="s">
        <v>1011</v>
      </c>
      <c r="J179" s="43" t="s">
        <v>1012</v>
      </c>
      <c r="K179" s="43" t="s">
        <v>1015</v>
      </c>
      <c r="L179" s="43" t="s">
        <v>1013</v>
      </c>
      <c r="M179" s="43" t="s">
        <v>1013</v>
      </c>
      <c r="N179" s="43" t="s">
        <v>1020</v>
      </c>
      <c r="O179" s="43"/>
      <c r="P179" s="43"/>
      <c r="Q179" s="28"/>
      <c r="R179" s="43"/>
      <c r="S179" s="43">
        <v>1578.94</v>
      </c>
      <c r="T179" s="43" t="s">
        <v>1007</v>
      </c>
      <c r="U179" s="43"/>
      <c r="V179" s="43"/>
      <c r="W179" s="29"/>
      <c r="X179" s="29"/>
      <c r="Y179" s="29"/>
      <c r="Z179" s="29"/>
      <c r="AA179" s="29"/>
      <c r="AB179" s="29"/>
      <c r="AC179" s="48"/>
      <c r="AD179" s="43"/>
      <c r="AE179" s="43"/>
      <c r="AF179" s="43"/>
      <c r="AG179" s="43"/>
      <c r="AH179" s="43"/>
      <c r="AI179" s="43"/>
      <c r="AJ179" s="45"/>
      <c r="AK179" s="45"/>
      <c r="AL179" s="45">
        <v>2025</v>
      </c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3"/>
      <c r="AZ179" s="43"/>
      <c r="BA179" s="27"/>
      <c r="BB179" s="47"/>
    </row>
    <row r="180" spans="1:54" s="20" customFormat="1" ht="33.950000000000003" customHeight="1" x14ac:dyDescent="0.15">
      <c r="A180" s="43">
        <v>48</v>
      </c>
      <c r="B180" s="43">
        <v>164</v>
      </c>
      <c r="C180" s="43"/>
      <c r="D180" s="43" t="s">
        <v>917</v>
      </c>
      <c r="E180" s="43" t="s">
        <v>922</v>
      </c>
      <c r="F180" s="43" t="s">
        <v>947</v>
      </c>
      <c r="G180" s="43" t="s">
        <v>925</v>
      </c>
      <c r="H180" s="43" t="s">
        <v>949</v>
      </c>
      <c r="I180" s="43" t="s">
        <v>1011</v>
      </c>
      <c r="J180" s="43" t="s">
        <v>1012</v>
      </c>
      <c r="K180" s="43" t="s">
        <v>1015</v>
      </c>
      <c r="L180" s="43" t="s">
        <v>1013</v>
      </c>
      <c r="M180" s="43" t="s">
        <v>1013</v>
      </c>
      <c r="N180" s="43" t="s">
        <v>1021</v>
      </c>
      <c r="O180" s="43"/>
      <c r="P180" s="43"/>
      <c r="Q180" s="28"/>
      <c r="R180" s="43"/>
      <c r="S180" s="43">
        <v>25691.79</v>
      </c>
      <c r="T180" s="43" t="s">
        <v>1007</v>
      </c>
      <c r="U180" s="43"/>
      <c r="V180" s="43"/>
      <c r="W180" s="29"/>
      <c r="X180" s="29"/>
      <c r="Y180" s="29"/>
      <c r="Z180" s="29"/>
      <c r="AA180" s="29"/>
      <c r="AB180" s="29"/>
      <c r="AC180" s="48"/>
      <c r="AD180" s="43"/>
      <c r="AE180" s="43"/>
      <c r="AF180" s="43"/>
      <c r="AG180" s="43"/>
      <c r="AH180" s="43"/>
      <c r="AI180" s="43"/>
      <c r="AJ180" s="45"/>
      <c r="AK180" s="45"/>
      <c r="AL180" s="45">
        <v>2025</v>
      </c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3"/>
      <c r="AZ180" s="43"/>
      <c r="BA180" s="27"/>
      <c r="BB180" s="47"/>
    </row>
  </sheetData>
  <autoFilter ref="A2:BB180">
    <filterColumn colId="29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</autoFilter>
  <mergeCells count="132">
    <mergeCell ref="B1:V1"/>
    <mergeCell ref="A147:C147"/>
    <mergeCell ref="A159:C159"/>
    <mergeCell ref="A165:C165"/>
    <mergeCell ref="A172:C172"/>
    <mergeCell ref="AK87:AK88"/>
    <mergeCell ref="AC101:AC102"/>
    <mergeCell ref="AD101:AD102"/>
    <mergeCell ref="AE101:AE102"/>
    <mergeCell ref="AF101:AF102"/>
    <mergeCell ref="AI87:AI88"/>
    <mergeCell ref="AJ87:AJ88"/>
    <mergeCell ref="A117:C117"/>
    <mergeCell ref="C87:C88"/>
    <mergeCell ref="D101:D102"/>
    <mergeCell ref="N101:N102"/>
    <mergeCell ref="D104:D105"/>
    <mergeCell ref="N104:N105"/>
    <mergeCell ref="AD2:AE2"/>
    <mergeCell ref="A13:A14"/>
    <mergeCell ref="A46:C46"/>
    <mergeCell ref="AC49:AC53"/>
    <mergeCell ref="AC37:AC39"/>
    <mergeCell ref="AD49:AD53"/>
    <mergeCell ref="A2:A3"/>
    <mergeCell ref="AC2:AC3"/>
    <mergeCell ref="F2:F3"/>
    <mergeCell ref="P2:P3"/>
    <mergeCell ref="C2:C3"/>
    <mergeCell ref="AK2:AK3"/>
    <mergeCell ref="K2:K3"/>
    <mergeCell ref="L2:L3"/>
    <mergeCell ref="N2:N3"/>
    <mergeCell ref="O2:O3"/>
    <mergeCell ref="D2:D3"/>
    <mergeCell ref="G2:G3"/>
    <mergeCell ref="H2:H3"/>
    <mergeCell ref="I2:I3"/>
    <mergeCell ref="J2:J3"/>
    <mergeCell ref="Q2:Q3"/>
    <mergeCell ref="R2:R3"/>
    <mergeCell ref="S2:S3"/>
    <mergeCell ref="T2:T3"/>
    <mergeCell ref="AF2:AF3"/>
    <mergeCell ref="AY2:AY3"/>
    <mergeCell ref="AZ2:AZ3"/>
    <mergeCell ref="BA2:BA3"/>
    <mergeCell ref="BB2:BB3"/>
    <mergeCell ref="AG2:AG3"/>
    <mergeCell ref="AH2:AH3"/>
    <mergeCell ref="AI2:AI3"/>
    <mergeCell ref="AJ2:AJ3"/>
    <mergeCell ref="AC13:AC14"/>
    <mergeCell ref="AD13:AD14"/>
    <mergeCell ref="AE13:AE14"/>
    <mergeCell ref="AF13:AF14"/>
    <mergeCell ref="AN2:AS2"/>
    <mergeCell ref="AT2:AX2"/>
    <mergeCell ref="AL2:AL3"/>
    <mergeCell ref="AM2:AM3"/>
    <mergeCell ref="BB87:BB88"/>
    <mergeCell ref="AI58:AI59"/>
    <mergeCell ref="AI60:AI61"/>
    <mergeCell ref="AI62:AI63"/>
    <mergeCell ref="AE85:AE86"/>
    <mergeCell ref="AG87:AG88"/>
    <mergeCell ref="AH87:AH88"/>
    <mergeCell ref="A81:C81"/>
    <mergeCell ref="AC85:AC86"/>
    <mergeCell ref="AD85:AD86"/>
    <mergeCell ref="O87:O88"/>
    <mergeCell ref="P87:P88"/>
    <mergeCell ref="Q87:Q88"/>
    <mergeCell ref="R87:R88"/>
    <mergeCell ref="AG60:AG61"/>
    <mergeCell ref="AG62:AG63"/>
    <mergeCell ref="AH60:AH61"/>
    <mergeCell ref="AH62:AH63"/>
    <mergeCell ref="O60:O61"/>
    <mergeCell ref="P60:P61"/>
    <mergeCell ref="Q60:Q61"/>
    <mergeCell ref="R60:R61"/>
    <mergeCell ref="O62:O63"/>
    <mergeCell ref="P62:P63"/>
    <mergeCell ref="AE49:AE53"/>
    <mergeCell ref="AC21:AC27"/>
    <mergeCell ref="AD21:AD27"/>
    <mergeCell ref="AE21:AE27"/>
    <mergeCell ref="AD37:AD39"/>
    <mergeCell ref="AE37:AE39"/>
    <mergeCell ref="AC34:AC35"/>
    <mergeCell ref="AD34:AD35"/>
    <mergeCell ref="AE34:AE35"/>
    <mergeCell ref="AC55:AC56"/>
    <mergeCell ref="AD55:AD56"/>
    <mergeCell ref="AE55:AE56"/>
    <mergeCell ref="A58:A59"/>
    <mergeCell ref="AG58:AG59"/>
    <mergeCell ref="AH58:AH59"/>
    <mergeCell ref="O58:O59"/>
    <mergeCell ref="P58:P59"/>
    <mergeCell ref="Q58:Q59"/>
    <mergeCell ref="R58:R59"/>
    <mergeCell ref="D55:D56"/>
    <mergeCell ref="N55:N56"/>
    <mergeCell ref="C58:C59"/>
    <mergeCell ref="B58:B59"/>
    <mergeCell ref="Q62:Q63"/>
    <mergeCell ref="R62:R63"/>
    <mergeCell ref="E2:E3"/>
    <mergeCell ref="V2:V3"/>
    <mergeCell ref="U2:U3"/>
    <mergeCell ref="N4:R4"/>
    <mergeCell ref="J101:J102"/>
    <mergeCell ref="M2:M3"/>
    <mergeCell ref="N34:N35"/>
    <mergeCell ref="B60:B61"/>
    <mergeCell ref="B62:B63"/>
    <mergeCell ref="B87:B88"/>
    <mergeCell ref="A11:C11"/>
    <mergeCell ref="D21:D27"/>
    <mergeCell ref="D85:D86"/>
    <mergeCell ref="D49:D53"/>
    <mergeCell ref="N49:N53"/>
    <mergeCell ref="J13:J14"/>
    <mergeCell ref="D34:D35"/>
    <mergeCell ref="D37:D39"/>
    <mergeCell ref="N37:N39"/>
    <mergeCell ref="C60:C61"/>
    <mergeCell ref="C62:C63"/>
    <mergeCell ref="N85:N86"/>
    <mergeCell ref="D13:D14"/>
  </mergeCells>
  <phoneticPr fontId="6" type="noConversion"/>
  <pageMargins left="0.70069444444444495" right="0.70069444444444495" top="0.75138888888888899" bottom="0.75138888888888899" header="0.29861111111111099" footer="0.29861111111111099"/>
  <pageSetup paperSize="9" scale="31" orientation="portrait" horizontalDpi="300" verticalDpi="300" r:id="rId1"/>
  <rowBreaks count="1" manualBreakCount="1">
    <brk id="71" max="3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0"/>
  <sheetViews>
    <sheetView topLeftCell="A234" workbookViewId="0">
      <selection activeCell="A6" sqref="A6:B250"/>
    </sheetView>
  </sheetViews>
  <sheetFormatPr defaultColWidth="9" defaultRowHeight="14.25" x14ac:dyDescent="0.2"/>
  <cols>
    <col min="2" max="2" width="38.75" style="2" customWidth="1"/>
    <col min="5" max="5" width="12.125" customWidth="1"/>
  </cols>
  <sheetData>
    <row r="1" spans="1:19" x14ac:dyDescent="0.2">
      <c r="A1" s="3"/>
      <c r="B1" s="3"/>
      <c r="C1" s="67"/>
      <c r="D1" s="67"/>
      <c r="E1" s="3"/>
      <c r="F1" s="67"/>
      <c r="G1" s="67"/>
      <c r="H1" s="67"/>
      <c r="I1" s="67"/>
      <c r="J1" s="3"/>
      <c r="K1" s="3"/>
      <c r="L1" s="67" t="s">
        <v>120</v>
      </c>
      <c r="M1" s="67"/>
      <c r="N1" s="67"/>
      <c r="O1" s="67"/>
      <c r="P1" s="67"/>
      <c r="Q1" s="67"/>
      <c r="R1" s="67"/>
      <c r="S1" s="3"/>
    </row>
    <row r="2" spans="1:19" x14ac:dyDescent="0.2">
      <c r="A2" s="3"/>
      <c r="B2" s="3"/>
      <c r="C2" s="67" t="s">
        <v>121</v>
      </c>
      <c r="D2" s="67"/>
      <c r="E2" s="3"/>
      <c r="F2" s="67" t="s">
        <v>122</v>
      </c>
      <c r="G2" s="67"/>
      <c r="H2" s="67"/>
      <c r="I2" s="67"/>
      <c r="J2" s="3"/>
      <c r="K2" s="3"/>
      <c r="L2" s="67" t="s">
        <v>123</v>
      </c>
      <c r="M2" s="67"/>
      <c r="N2" s="67"/>
      <c r="O2" s="67"/>
      <c r="P2" s="67"/>
      <c r="Q2" s="67"/>
      <c r="R2" s="67"/>
      <c r="S2" s="3"/>
    </row>
    <row r="3" spans="1:19" ht="27" x14ac:dyDescent="0.2">
      <c r="A3" s="3"/>
      <c r="B3" s="3"/>
      <c r="C3" s="3"/>
      <c r="D3" s="67" t="s">
        <v>124</v>
      </c>
      <c r="E3" s="3"/>
      <c r="F3" s="3"/>
      <c r="G3" s="3"/>
      <c r="H3" s="3"/>
      <c r="I3" s="3"/>
      <c r="J3" s="3" t="s">
        <v>125</v>
      </c>
      <c r="K3" s="3" t="s">
        <v>126</v>
      </c>
      <c r="L3" s="3"/>
      <c r="M3" s="67" t="s">
        <v>127</v>
      </c>
      <c r="N3" s="67"/>
      <c r="O3" s="67"/>
      <c r="P3" s="67"/>
      <c r="Q3" s="67"/>
      <c r="R3" s="3"/>
      <c r="S3" s="3"/>
    </row>
    <row r="4" spans="1:19" ht="27" x14ac:dyDescent="0.2">
      <c r="A4" s="3" t="s">
        <v>128</v>
      </c>
      <c r="B4" s="3" t="s">
        <v>129</v>
      </c>
      <c r="C4" s="3" t="s">
        <v>25</v>
      </c>
      <c r="D4" s="67"/>
      <c r="E4" s="3" t="s">
        <v>130</v>
      </c>
      <c r="F4" s="3" t="s">
        <v>25</v>
      </c>
      <c r="G4" s="3" t="s">
        <v>28</v>
      </c>
      <c r="H4" s="3" t="s">
        <v>42</v>
      </c>
      <c r="I4" s="3" t="s">
        <v>131</v>
      </c>
      <c r="J4" s="14"/>
      <c r="K4" s="14"/>
      <c r="L4" s="3" t="s">
        <v>132</v>
      </c>
      <c r="M4" s="3" t="s">
        <v>25</v>
      </c>
      <c r="N4" s="3" t="s">
        <v>14</v>
      </c>
      <c r="O4" s="3" t="s">
        <v>15</v>
      </c>
      <c r="P4" s="3" t="s">
        <v>133</v>
      </c>
      <c r="Q4" s="3" t="s">
        <v>18</v>
      </c>
      <c r="R4" s="3" t="s">
        <v>134</v>
      </c>
      <c r="S4" s="3" t="s">
        <v>11</v>
      </c>
    </row>
    <row r="5" spans="1:19" ht="15" x14ac:dyDescent="0.2">
      <c r="A5" s="67" t="s">
        <v>135</v>
      </c>
      <c r="B5" s="6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s="1" customFormat="1" ht="21" customHeight="1" x14ac:dyDescent="0.2">
      <c r="A6" s="5" t="s">
        <v>136</v>
      </c>
      <c r="B6" s="5" t="s">
        <v>137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1" customHeight="1" x14ac:dyDescent="0.2">
      <c r="A7" s="7" t="s">
        <v>81</v>
      </c>
      <c r="B7" s="7" t="s">
        <v>138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21" customHeight="1" x14ac:dyDescent="0.2">
      <c r="A8" s="8">
        <v>1</v>
      </c>
      <c r="B8" s="8" t="s">
        <v>139</v>
      </c>
      <c r="C8" s="4"/>
      <c r="D8" s="4"/>
      <c r="E8" s="8" t="s">
        <v>140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21" customHeight="1" x14ac:dyDescent="0.2">
      <c r="A9" s="8">
        <v>2</v>
      </c>
      <c r="B9" s="8" t="s">
        <v>141</v>
      </c>
      <c r="C9" s="4"/>
      <c r="D9" s="4"/>
      <c r="E9" s="8" t="s">
        <v>140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21" customHeight="1" x14ac:dyDescent="0.2">
      <c r="A10" s="8">
        <v>3</v>
      </c>
      <c r="B10" s="8" t="s">
        <v>142</v>
      </c>
      <c r="C10" s="4"/>
      <c r="D10" s="4"/>
      <c r="E10" s="8" t="s">
        <v>140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21" customHeight="1" x14ac:dyDescent="0.2">
      <c r="A11" s="8">
        <v>4</v>
      </c>
      <c r="B11" s="8" t="s">
        <v>143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21" customHeight="1" x14ac:dyDescent="0.2">
      <c r="A12" s="7" t="s">
        <v>144</v>
      </c>
      <c r="B12" s="7" t="s">
        <v>145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21" customHeight="1" x14ac:dyDescent="0.2">
      <c r="A13" s="8">
        <v>1</v>
      </c>
      <c r="B13" s="8" t="s">
        <v>146</v>
      </c>
      <c r="C13" s="4"/>
      <c r="D13" s="4"/>
      <c r="E13" s="8" t="s">
        <v>147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21" customHeight="1" x14ac:dyDescent="0.2">
      <c r="A14" s="8">
        <v>2</v>
      </c>
      <c r="B14" s="8" t="s">
        <v>148</v>
      </c>
      <c r="C14" s="4"/>
      <c r="D14" s="4"/>
      <c r="E14" s="8" t="s">
        <v>149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21" customHeight="1" x14ac:dyDescent="0.2">
      <c r="A15" s="8">
        <v>3</v>
      </c>
      <c r="B15" s="8" t="s">
        <v>150</v>
      </c>
      <c r="C15" s="4"/>
      <c r="D15" s="4"/>
      <c r="E15" s="8" t="s">
        <v>149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21" customHeight="1" x14ac:dyDescent="0.2">
      <c r="A16" s="8">
        <v>4</v>
      </c>
      <c r="B16" s="8" t="s">
        <v>151</v>
      </c>
      <c r="C16" s="4"/>
      <c r="D16" s="4"/>
      <c r="E16" s="8" t="s">
        <v>149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21" customHeight="1" x14ac:dyDescent="0.2">
      <c r="A17" s="9">
        <v>5</v>
      </c>
      <c r="B17" s="9" t="s">
        <v>152</v>
      </c>
      <c r="C17" s="10"/>
      <c r="D17" s="10"/>
      <c r="E17" s="9" t="s">
        <v>147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21" customHeight="1" x14ac:dyDescent="0.2">
      <c r="A18" s="8">
        <v>6</v>
      </c>
      <c r="B18" s="8" t="s">
        <v>153</v>
      </c>
      <c r="C18" s="11"/>
      <c r="D18" s="11"/>
      <c r="E18" s="8" t="s">
        <v>147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21" customHeight="1" x14ac:dyDescent="0.2">
      <c r="A19" s="8">
        <v>7</v>
      </c>
      <c r="B19" s="8" t="s">
        <v>154</v>
      </c>
      <c r="C19" s="11"/>
      <c r="D19" s="11"/>
      <c r="E19" s="8" t="s">
        <v>149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ht="21" customHeight="1" x14ac:dyDescent="0.2">
      <c r="A20" s="8">
        <v>8</v>
      </c>
      <c r="B20" s="8" t="s">
        <v>155</v>
      </c>
      <c r="C20" s="11"/>
      <c r="D20" s="11"/>
      <c r="E20" s="8" t="s">
        <v>149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ht="21" customHeight="1" x14ac:dyDescent="0.2">
      <c r="A21" s="8">
        <v>9</v>
      </c>
      <c r="B21" s="8" t="s">
        <v>156</v>
      </c>
      <c r="C21" s="11"/>
      <c r="D21" s="11"/>
      <c r="E21" s="8" t="s">
        <v>147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21" customHeight="1" x14ac:dyDescent="0.2">
      <c r="A22" s="8">
        <v>10</v>
      </c>
      <c r="B22" s="8" t="s">
        <v>143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21" customHeight="1" x14ac:dyDescent="0.2">
      <c r="A23" s="7" t="s">
        <v>157</v>
      </c>
      <c r="B23" s="7" t="s">
        <v>158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21" customHeight="1" x14ac:dyDescent="0.2">
      <c r="A24" s="8">
        <v>1</v>
      </c>
      <c r="B24" s="8" t="s">
        <v>159</v>
      </c>
      <c r="C24" s="11"/>
      <c r="D24" s="11"/>
      <c r="E24" s="8" t="s">
        <v>147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21" customHeight="1" x14ac:dyDescent="0.2">
      <c r="A25" s="8">
        <v>2</v>
      </c>
      <c r="B25" s="8" t="s">
        <v>160</v>
      </c>
      <c r="C25" s="11"/>
      <c r="D25" s="11"/>
      <c r="E25" s="8" t="s">
        <v>140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ht="21" customHeight="1" x14ac:dyDescent="0.2">
      <c r="A26" s="8">
        <v>3</v>
      </c>
      <c r="B26" s="8" t="s">
        <v>161</v>
      </c>
      <c r="C26" s="11"/>
      <c r="D26" s="11"/>
      <c r="E26" s="8" t="s">
        <v>140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ht="21" customHeight="1" x14ac:dyDescent="0.2">
      <c r="A27" s="8">
        <v>4</v>
      </c>
      <c r="B27" s="8" t="s">
        <v>162</v>
      </c>
      <c r="C27" s="11"/>
      <c r="D27" s="11"/>
      <c r="E27" s="8" t="s">
        <v>140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21" customHeight="1" x14ac:dyDescent="0.2">
      <c r="A28" s="8">
        <v>5</v>
      </c>
      <c r="B28" s="8" t="s">
        <v>163</v>
      </c>
      <c r="C28" s="11"/>
      <c r="D28" s="11"/>
      <c r="E28" s="8" t="s">
        <v>164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ht="21" customHeight="1" x14ac:dyDescent="0.2">
      <c r="A29" s="8">
        <v>6</v>
      </c>
      <c r="B29" s="8" t="s">
        <v>165</v>
      </c>
      <c r="C29" s="11"/>
      <c r="D29" s="11"/>
      <c r="E29" s="8" t="s">
        <v>164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ht="21" customHeight="1" x14ac:dyDescent="0.2">
      <c r="A30" s="8">
        <v>7</v>
      </c>
      <c r="B30" s="8" t="s">
        <v>166</v>
      </c>
      <c r="C30" s="11"/>
      <c r="D30" s="11"/>
      <c r="E30" s="8" t="s">
        <v>149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ht="21" customHeight="1" x14ac:dyDescent="0.2">
      <c r="A31" s="8">
        <v>8</v>
      </c>
      <c r="B31" s="8" t="s">
        <v>167</v>
      </c>
      <c r="C31" s="11"/>
      <c r="D31" s="11"/>
      <c r="E31" s="8" t="s">
        <v>164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ht="21" customHeight="1" x14ac:dyDescent="0.2">
      <c r="A32" s="8">
        <v>9</v>
      </c>
      <c r="B32" s="8" t="s">
        <v>168</v>
      </c>
      <c r="C32" s="11"/>
      <c r="D32" s="11"/>
      <c r="E32" s="8" t="s">
        <v>147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 ht="21" customHeight="1" x14ac:dyDescent="0.2">
      <c r="A33" s="9">
        <v>10</v>
      </c>
      <c r="B33" s="9" t="s">
        <v>169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21" customHeight="1" x14ac:dyDescent="0.2">
      <c r="A34" s="7" t="s">
        <v>170</v>
      </c>
      <c r="B34" s="7" t="s">
        <v>171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21" customHeight="1" x14ac:dyDescent="0.2">
      <c r="A35" s="8">
        <v>1</v>
      </c>
      <c r="B35" s="8" t="s">
        <v>172</v>
      </c>
      <c r="C35" s="11"/>
      <c r="D35" s="11"/>
      <c r="E35" s="8" t="s">
        <v>173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21" customHeight="1" x14ac:dyDescent="0.2">
      <c r="A36" s="8">
        <v>2</v>
      </c>
      <c r="B36" s="8" t="s">
        <v>174</v>
      </c>
      <c r="C36" s="11"/>
      <c r="D36" s="11"/>
      <c r="E36" s="8" t="s">
        <v>173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21" customHeight="1" x14ac:dyDescent="0.2">
      <c r="A37" s="8">
        <v>3</v>
      </c>
      <c r="B37" s="8" t="s">
        <v>175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21" customHeight="1" x14ac:dyDescent="0.2">
      <c r="A38" s="7" t="s">
        <v>176</v>
      </c>
      <c r="B38" s="7" t="s">
        <v>177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ht="21" customHeight="1" x14ac:dyDescent="0.2">
      <c r="A39" s="8">
        <v>1</v>
      </c>
      <c r="B39" s="8" t="s">
        <v>178</v>
      </c>
      <c r="C39" s="11"/>
      <c r="D39" s="11"/>
      <c r="E39" s="8" t="s">
        <v>179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ht="21" customHeight="1" x14ac:dyDescent="0.2">
      <c r="A40" s="8">
        <v>2</v>
      </c>
      <c r="B40" s="8" t="s">
        <v>180</v>
      </c>
      <c r="C40" s="11"/>
      <c r="D40" s="11"/>
      <c r="E40" s="8" t="s">
        <v>140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ht="21" customHeight="1" x14ac:dyDescent="0.2">
      <c r="A41" s="8">
        <v>3</v>
      </c>
      <c r="B41" s="8" t="s">
        <v>181</v>
      </c>
      <c r="C41" s="11"/>
      <c r="D41" s="11"/>
      <c r="E41" s="8" t="s">
        <v>140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ht="21" customHeight="1" x14ac:dyDescent="0.2">
      <c r="A42" s="8">
        <v>4</v>
      </c>
      <c r="B42" s="8" t="s">
        <v>182</v>
      </c>
      <c r="C42" s="11"/>
      <c r="D42" s="11"/>
      <c r="E42" s="8" t="s">
        <v>140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ht="21" customHeight="1" x14ac:dyDescent="0.2">
      <c r="A43" s="8">
        <v>5</v>
      </c>
      <c r="B43" s="8" t="s">
        <v>183</v>
      </c>
      <c r="C43" s="11"/>
      <c r="D43" s="11"/>
      <c r="E43" s="8" t="s">
        <v>140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19" ht="21" customHeight="1" x14ac:dyDescent="0.2">
      <c r="A44" s="8">
        <v>6</v>
      </c>
      <c r="B44" s="8" t="s">
        <v>169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</row>
    <row r="45" spans="1:19" ht="21" customHeight="1" x14ac:dyDescent="0.2">
      <c r="A45" s="7" t="s">
        <v>184</v>
      </c>
      <c r="B45" s="7" t="s">
        <v>185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ht="21" customHeight="1" x14ac:dyDescent="0.2">
      <c r="A46" s="7">
        <v>1</v>
      </c>
      <c r="B46" s="7" t="s">
        <v>186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ht="21" customHeight="1" x14ac:dyDescent="0.2">
      <c r="A47" s="8">
        <v>1.1000000000000001</v>
      </c>
      <c r="B47" s="8" t="s">
        <v>187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19" ht="21" customHeight="1" x14ac:dyDescent="0.2">
      <c r="A48" s="8">
        <v>1.2</v>
      </c>
      <c r="B48" s="8" t="s">
        <v>188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1:19" ht="21" customHeight="1" x14ac:dyDescent="0.2">
      <c r="A49" s="9">
        <v>1.3</v>
      </c>
      <c r="B49" s="9" t="s">
        <v>189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ht="21" customHeight="1" x14ac:dyDescent="0.2">
      <c r="A50" s="8">
        <v>1.4</v>
      </c>
      <c r="B50" s="8" t="s">
        <v>169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ht="21" customHeight="1" x14ac:dyDescent="0.2">
      <c r="A51" s="7">
        <v>2</v>
      </c>
      <c r="B51" s="7" t="s">
        <v>190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ht="21" customHeight="1" x14ac:dyDescent="0.2">
      <c r="A52" s="8">
        <v>2.1</v>
      </c>
      <c r="B52" s="8" t="s">
        <v>191</v>
      </c>
      <c r="C52" s="11"/>
      <c r="D52" s="11"/>
      <c r="E52" s="8" t="s">
        <v>192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ht="21" customHeight="1" x14ac:dyDescent="0.2">
      <c r="A53" s="8">
        <v>2.2000000000000002</v>
      </c>
      <c r="B53" s="8" t="s">
        <v>193</v>
      </c>
      <c r="C53" s="11"/>
      <c r="D53" s="11"/>
      <c r="E53" s="8" t="s">
        <v>147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ht="21" customHeight="1" x14ac:dyDescent="0.2">
      <c r="A54" s="8">
        <v>2.2999999999999998</v>
      </c>
      <c r="B54" s="8" t="s">
        <v>194</v>
      </c>
      <c r="C54" s="11"/>
      <c r="D54" s="11"/>
      <c r="E54" s="8" t="s">
        <v>147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ht="21" customHeight="1" x14ac:dyDescent="0.2">
      <c r="A55" s="8">
        <v>2.4</v>
      </c>
      <c r="B55" s="8" t="s">
        <v>175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1:19" ht="21" customHeight="1" x14ac:dyDescent="0.2">
      <c r="A56" s="7">
        <v>3</v>
      </c>
      <c r="B56" s="7" t="s">
        <v>195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pans="1:19" ht="21" customHeight="1" x14ac:dyDescent="0.2">
      <c r="A57" s="8">
        <v>3.1</v>
      </c>
      <c r="B57" s="8" t="s">
        <v>196</v>
      </c>
      <c r="C57" s="11"/>
      <c r="D57" s="11"/>
      <c r="E57" s="8" t="s">
        <v>164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</row>
    <row r="58" spans="1:19" ht="21" customHeight="1" x14ac:dyDescent="0.2">
      <c r="A58" s="8">
        <v>3.2</v>
      </c>
      <c r="B58" s="8" t="s">
        <v>197</v>
      </c>
      <c r="C58" s="11"/>
      <c r="D58" s="11"/>
      <c r="E58" s="8" t="s">
        <v>140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</row>
    <row r="59" spans="1:19" ht="21" customHeight="1" x14ac:dyDescent="0.2">
      <c r="A59" s="8">
        <v>3.3</v>
      </c>
      <c r="B59" s="8" t="s">
        <v>143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</row>
    <row r="60" spans="1:19" ht="21" customHeight="1" x14ac:dyDescent="0.2">
      <c r="A60" s="7">
        <v>4</v>
      </c>
      <c r="B60" s="7" t="s">
        <v>198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</row>
    <row r="61" spans="1:19" ht="21" customHeight="1" x14ac:dyDescent="0.2">
      <c r="A61" s="8">
        <v>4.0999999999999996</v>
      </c>
      <c r="B61" s="8" t="s">
        <v>199</v>
      </c>
      <c r="C61" s="11"/>
      <c r="D61" s="11"/>
      <c r="E61" s="8" t="s">
        <v>140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</row>
    <row r="62" spans="1:19" ht="21" customHeight="1" x14ac:dyDescent="0.2">
      <c r="A62" s="8">
        <v>4.2</v>
      </c>
      <c r="B62" s="8" t="s">
        <v>200</v>
      </c>
      <c r="C62" s="11"/>
      <c r="D62" s="11"/>
      <c r="E62" s="8" t="s">
        <v>140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</row>
    <row r="63" spans="1:19" ht="21" customHeight="1" x14ac:dyDescent="0.2">
      <c r="A63" s="8">
        <v>4.3</v>
      </c>
      <c r="B63" s="8" t="s">
        <v>143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</row>
    <row r="64" spans="1:19" ht="21" customHeight="1" x14ac:dyDescent="0.2">
      <c r="A64" s="7" t="s">
        <v>201</v>
      </c>
      <c r="B64" s="7" t="s">
        <v>202</v>
      </c>
      <c r="C64" s="11"/>
      <c r="D64" s="11"/>
      <c r="E64" s="13" t="s">
        <v>173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</row>
    <row r="65" spans="1:19" ht="21" customHeight="1" x14ac:dyDescent="0.2">
      <c r="A65" s="15">
        <v>1</v>
      </c>
      <c r="B65" s="9" t="s">
        <v>143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s="1" customFormat="1" ht="21" customHeight="1" x14ac:dyDescent="0.2">
      <c r="A66" s="5" t="s">
        <v>203</v>
      </c>
      <c r="B66" s="5" t="s">
        <v>204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 ht="21" customHeight="1" x14ac:dyDescent="0.2">
      <c r="A67" s="7" t="s">
        <v>81</v>
      </c>
      <c r="B67" s="7" t="s">
        <v>205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</row>
    <row r="68" spans="1:19" ht="21" customHeight="1" x14ac:dyDescent="0.2">
      <c r="A68" s="7">
        <v>1</v>
      </c>
      <c r="B68" s="7" t="s">
        <v>206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</row>
    <row r="69" spans="1:19" ht="21" customHeight="1" x14ac:dyDescent="0.2">
      <c r="A69" s="8">
        <v>1.1000000000000001</v>
      </c>
      <c r="B69" s="8" t="s">
        <v>207</v>
      </c>
      <c r="C69" s="11"/>
      <c r="D69" s="11"/>
      <c r="E69" s="8" t="s">
        <v>208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21" customHeight="1" x14ac:dyDescent="0.2">
      <c r="A70" s="8">
        <v>1.2</v>
      </c>
      <c r="B70" s="8" t="s">
        <v>209</v>
      </c>
      <c r="C70" s="11"/>
      <c r="D70" s="11"/>
      <c r="E70" s="8" t="s">
        <v>208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</row>
    <row r="71" spans="1:19" ht="21" customHeight="1" x14ac:dyDescent="0.2">
      <c r="A71" s="8">
        <v>1.3</v>
      </c>
      <c r="B71" s="8" t="s">
        <v>210</v>
      </c>
      <c r="C71" s="11"/>
      <c r="D71" s="11"/>
      <c r="E71" s="8" t="s">
        <v>208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</row>
    <row r="72" spans="1:19" ht="21" customHeight="1" x14ac:dyDescent="0.2">
      <c r="A72" s="8">
        <v>1.4</v>
      </c>
      <c r="B72" s="8" t="s">
        <v>211</v>
      </c>
      <c r="C72" s="11"/>
      <c r="D72" s="11"/>
      <c r="E72" s="8" t="s">
        <v>208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ht="21" customHeight="1" x14ac:dyDescent="0.2">
      <c r="A73" s="8">
        <v>1.5</v>
      </c>
      <c r="B73" s="8" t="s">
        <v>212</v>
      </c>
      <c r="C73" s="11"/>
      <c r="D73" s="11"/>
      <c r="E73" s="8" t="s">
        <v>208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</row>
    <row r="74" spans="1:19" ht="21" customHeight="1" x14ac:dyDescent="0.2">
      <c r="A74" s="8">
        <v>1.6</v>
      </c>
      <c r="B74" s="8" t="s">
        <v>213</v>
      </c>
      <c r="C74" s="11"/>
      <c r="D74" s="11"/>
      <c r="E74" s="8" t="s">
        <v>208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</row>
    <row r="75" spans="1:19" ht="21" customHeight="1" x14ac:dyDescent="0.2">
      <c r="A75" s="8">
        <v>1.7</v>
      </c>
      <c r="B75" s="8" t="s">
        <v>143</v>
      </c>
      <c r="C75" s="11"/>
      <c r="D75" s="11"/>
      <c r="E75" s="8" t="s">
        <v>208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</row>
    <row r="76" spans="1:19" ht="21" customHeight="1" x14ac:dyDescent="0.2">
      <c r="A76" s="7">
        <v>2</v>
      </c>
      <c r="B76" s="7" t="s">
        <v>214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</row>
    <row r="77" spans="1:19" ht="21" customHeight="1" x14ac:dyDescent="0.2">
      <c r="A77" s="8">
        <v>2.1</v>
      </c>
      <c r="B77" s="8" t="s">
        <v>215</v>
      </c>
      <c r="C77" s="11"/>
      <c r="D77" s="11"/>
      <c r="E77" s="8" t="s">
        <v>216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</row>
    <row r="78" spans="1:19" ht="21" customHeight="1" x14ac:dyDescent="0.2">
      <c r="A78" s="8">
        <v>2.2000000000000002</v>
      </c>
      <c r="B78" s="8" t="s">
        <v>217</v>
      </c>
      <c r="C78" s="11"/>
      <c r="D78" s="11"/>
      <c r="E78" s="8" t="s">
        <v>216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</row>
    <row r="79" spans="1:19" ht="21" customHeight="1" x14ac:dyDescent="0.2">
      <c r="A79" s="8">
        <v>2.2999999999999998</v>
      </c>
      <c r="B79" s="8" t="s">
        <v>218</v>
      </c>
      <c r="C79" s="11"/>
      <c r="D79" s="11"/>
      <c r="E79" s="8" t="s">
        <v>219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</row>
    <row r="80" spans="1:19" ht="21" customHeight="1" x14ac:dyDescent="0.2">
      <c r="A80" s="8">
        <v>2.4</v>
      </c>
      <c r="B80" s="8" t="s">
        <v>220</v>
      </c>
      <c r="C80" s="11"/>
      <c r="D80" s="11"/>
      <c r="E80" s="8" t="s">
        <v>219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</row>
    <row r="81" spans="1:19" ht="21" customHeight="1" x14ac:dyDescent="0.2">
      <c r="A81" s="9">
        <v>2.5</v>
      </c>
      <c r="B81" s="9" t="s">
        <v>221</v>
      </c>
      <c r="C81" s="12"/>
      <c r="D81" s="12"/>
      <c r="E81" s="9" t="s">
        <v>208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</row>
    <row r="82" spans="1:19" ht="21" customHeight="1" x14ac:dyDescent="0.2">
      <c r="A82" s="8">
        <v>2.6</v>
      </c>
      <c r="B82" s="8" t="s">
        <v>222</v>
      </c>
      <c r="C82" s="11"/>
      <c r="D82" s="11"/>
      <c r="E82" s="16" t="s">
        <v>223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</row>
    <row r="83" spans="1:19" ht="21" customHeight="1" x14ac:dyDescent="0.2">
      <c r="A83" s="8">
        <v>2.7</v>
      </c>
      <c r="B83" s="8" t="s">
        <v>224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</row>
    <row r="84" spans="1:19" ht="21" customHeight="1" x14ac:dyDescent="0.2">
      <c r="A84" s="7">
        <v>3</v>
      </c>
      <c r="B84" s="7" t="s">
        <v>225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</row>
    <row r="85" spans="1:19" ht="21" customHeight="1" x14ac:dyDescent="0.2">
      <c r="A85" s="8">
        <v>3.1</v>
      </c>
      <c r="B85" s="8" t="s">
        <v>26</v>
      </c>
      <c r="C85" s="11"/>
      <c r="D85" s="11"/>
      <c r="E85" s="8" t="s">
        <v>226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</row>
    <row r="86" spans="1:19" ht="21" customHeight="1" x14ac:dyDescent="0.2">
      <c r="A86" s="8">
        <v>3.2</v>
      </c>
      <c r="B86" s="8" t="s">
        <v>227</v>
      </c>
      <c r="C86" s="11"/>
      <c r="D86" s="11"/>
      <c r="E86" s="16" t="s">
        <v>223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</row>
    <row r="87" spans="1:19" ht="15" x14ac:dyDescent="0.2">
      <c r="A87" s="8">
        <v>3.3</v>
      </c>
      <c r="B87" s="8" t="s">
        <v>228</v>
      </c>
      <c r="C87" s="11"/>
      <c r="D87" s="11"/>
      <c r="E87" s="8" t="s">
        <v>164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</row>
    <row r="88" spans="1:19" ht="15" x14ac:dyDescent="0.2">
      <c r="A88" s="8">
        <v>3.4</v>
      </c>
      <c r="B88" s="8" t="s">
        <v>229</v>
      </c>
      <c r="C88" s="11"/>
      <c r="D88" s="11"/>
      <c r="E88" s="8" t="s">
        <v>230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</row>
    <row r="89" spans="1:19" ht="15" x14ac:dyDescent="0.2">
      <c r="A89" s="8">
        <v>3.5</v>
      </c>
      <c r="B89" s="8" t="s">
        <v>231</v>
      </c>
      <c r="C89" s="11"/>
      <c r="D89" s="11"/>
      <c r="E89" s="8" t="s">
        <v>179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</row>
    <row r="90" spans="1:19" ht="15" x14ac:dyDescent="0.2">
      <c r="A90" s="8">
        <v>3.6</v>
      </c>
      <c r="B90" s="8" t="s">
        <v>232</v>
      </c>
      <c r="C90" s="11"/>
      <c r="D90" s="11"/>
      <c r="E90" s="8" t="s">
        <v>208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</row>
    <row r="91" spans="1:19" ht="15" x14ac:dyDescent="0.2">
      <c r="A91" s="8">
        <v>3.7</v>
      </c>
      <c r="B91" s="8" t="s">
        <v>233</v>
      </c>
      <c r="C91" s="11"/>
      <c r="D91" s="11"/>
      <c r="E91" s="8" t="s">
        <v>234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</row>
    <row r="92" spans="1:19" ht="15" x14ac:dyDescent="0.2">
      <c r="A92" s="8">
        <v>3.8</v>
      </c>
      <c r="B92" s="8" t="s">
        <v>235</v>
      </c>
      <c r="C92" s="11"/>
      <c r="D92" s="11"/>
      <c r="E92" s="8" t="s">
        <v>208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</row>
    <row r="93" spans="1:19" ht="15" x14ac:dyDescent="0.2">
      <c r="A93" s="8">
        <v>3.9</v>
      </c>
      <c r="B93" s="8" t="s">
        <v>236</v>
      </c>
      <c r="C93" s="11"/>
      <c r="D93" s="11"/>
      <c r="E93" s="8" t="s">
        <v>208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</row>
    <row r="94" spans="1:19" ht="15" x14ac:dyDescent="0.2">
      <c r="A94" s="8">
        <v>3.1</v>
      </c>
      <c r="B94" s="8" t="s">
        <v>224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</row>
    <row r="95" spans="1:19" ht="15" x14ac:dyDescent="0.2">
      <c r="A95" s="7">
        <v>4</v>
      </c>
      <c r="B95" s="7" t="s">
        <v>237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</row>
    <row r="96" spans="1:19" ht="15" x14ac:dyDescent="0.2">
      <c r="A96" s="8">
        <v>4.0999999999999996</v>
      </c>
      <c r="B96" s="8" t="s">
        <v>238</v>
      </c>
      <c r="C96" s="11"/>
      <c r="D96" s="11"/>
      <c r="E96" s="8" t="s">
        <v>164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</row>
    <row r="97" spans="1:19" ht="15" x14ac:dyDescent="0.2">
      <c r="A97" s="9">
        <v>4.2</v>
      </c>
      <c r="B97" s="9" t="s">
        <v>239</v>
      </c>
      <c r="C97" s="12"/>
      <c r="D97" s="12"/>
      <c r="E97" s="9" t="s">
        <v>164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1:19" ht="15" x14ac:dyDescent="0.2">
      <c r="A98" s="8">
        <v>4.3</v>
      </c>
      <c r="B98" s="8" t="s">
        <v>240</v>
      </c>
      <c r="C98" s="11"/>
      <c r="D98" s="11"/>
      <c r="E98" s="8" t="s">
        <v>164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</row>
    <row r="99" spans="1:19" ht="15" x14ac:dyDescent="0.2">
      <c r="A99" s="8">
        <v>4.4000000000000004</v>
      </c>
      <c r="B99" s="8" t="s">
        <v>241</v>
      </c>
      <c r="C99" s="11"/>
      <c r="D99" s="11"/>
      <c r="E99" s="8" t="s">
        <v>164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</row>
    <row r="100" spans="1:19" ht="15" x14ac:dyDescent="0.2">
      <c r="A100" s="8">
        <v>4.5</v>
      </c>
      <c r="B100" s="8" t="s">
        <v>143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</row>
    <row r="101" spans="1:19" ht="15" x14ac:dyDescent="0.2">
      <c r="A101" s="7" t="s">
        <v>144</v>
      </c>
      <c r="B101" s="7" t="s">
        <v>242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</row>
    <row r="102" spans="1:19" ht="15" x14ac:dyDescent="0.2">
      <c r="A102" s="8">
        <v>1</v>
      </c>
      <c r="B102" s="8" t="s">
        <v>143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</row>
    <row r="103" spans="1:19" ht="15" x14ac:dyDescent="0.2">
      <c r="A103" s="7" t="s">
        <v>157</v>
      </c>
      <c r="B103" s="7" t="s">
        <v>243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</row>
    <row r="104" spans="1:19" ht="15" x14ac:dyDescent="0.2">
      <c r="A104" s="8">
        <v>1</v>
      </c>
      <c r="B104" s="8" t="s">
        <v>244</v>
      </c>
      <c r="C104" s="11"/>
      <c r="D104" s="11"/>
      <c r="E104" s="8" t="s">
        <v>164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</row>
    <row r="105" spans="1:19" ht="15" x14ac:dyDescent="0.2">
      <c r="A105" s="8">
        <v>2</v>
      </c>
      <c r="B105" s="8" t="s">
        <v>245</v>
      </c>
      <c r="C105" s="11"/>
      <c r="D105" s="11"/>
      <c r="E105" s="8" t="s">
        <v>140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</row>
    <row r="106" spans="1:19" ht="15" x14ac:dyDescent="0.2">
      <c r="A106" s="8">
        <v>3</v>
      </c>
      <c r="B106" s="8" t="s">
        <v>246</v>
      </c>
      <c r="C106" s="11"/>
      <c r="D106" s="11"/>
      <c r="E106" s="8" t="s">
        <v>140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</row>
    <row r="107" spans="1:19" ht="15" x14ac:dyDescent="0.2">
      <c r="A107" s="8">
        <v>4</v>
      </c>
      <c r="B107" s="8" t="s">
        <v>247</v>
      </c>
      <c r="C107" s="11"/>
      <c r="D107" s="11"/>
      <c r="E107" s="8" t="s">
        <v>140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</row>
    <row r="108" spans="1:19" ht="15" x14ac:dyDescent="0.2">
      <c r="A108" s="8">
        <v>5</v>
      </c>
      <c r="B108" s="8" t="s">
        <v>248</v>
      </c>
      <c r="C108" s="11"/>
      <c r="D108" s="11"/>
      <c r="E108" s="8" t="s">
        <v>164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</row>
    <row r="109" spans="1:19" ht="15" x14ac:dyDescent="0.2">
      <c r="A109" s="8">
        <v>6</v>
      </c>
      <c r="B109" s="8" t="s">
        <v>249</v>
      </c>
      <c r="C109" s="11"/>
      <c r="D109" s="11"/>
      <c r="E109" s="8" t="s">
        <v>164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</row>
    <row r="110" spans="1:19" ht="15" x14ac:dyDescent="0.2">
      <c r="A110" s="8">
        <v>7</v>
      </c>
      <c r="B110" s="8" t="s">
        <v>250</v>
      </c>
      <c r="C110" s="11"/>
      <c r="D110" s="11"/>
      <c r="E110" s="8" t="s">
        <v>164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</row>
    <row r="111" spans="1:19" ht="15" x14ac:dyDescent="0.2">
      <c r="A111" s="8">
        <v>8</v>
      </c>
      <c r="B111" s="8" t="s">
        <v>251</v>
      </c>
      <c r="C111" s="11"/>
      <c r="D111" s="11"/>
      <c r="E111" s="8" t="s">
        <v>164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</row>
    <row r="112" spans="1:19" ht="15" x14ac:dyDescent="0.2">
      <c r="A112" s="8">
        <v>9</v>
      </c>
      <c r="B112" s="8" t="s">
        <v>252</v>
      </c>
      <c r="C112" s="11"/>
      <c r="D112" s="11"/>
      <c r="E112" s="8" t="s">
        <v>140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</row>
    <row r="113" spans="1:19" ht="15" x14ac:dyDescent="0.2">
      <c r="A113" s="9">
        <v>10</v>
      </c>
      <c r="B113" s="9" t="s">
        <v>253</v>
      </c>
      <c r="C113" s="12"/>
      <c r="D113" s="12"/>
      <c r="E113" s="9" t="s">
        <v>164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</row>
    <row r="114" spans="1:19" ht="15" x14ac:dyDescent="0.2">
      <c r="A114" s="8">
        <v>11</v>
      </c>
      <c r="B114" s="8" t="s">
        <v>254</v>
      </c>
      <c r="C114" s="11"/>
      <c r="D114" s="11"/>
      <c r="E114" s="8" t="s">
        <v>164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</row>
    <row r="115" spans="1:19" ht="15" x14ac:dyDescent="0.2">
      <c r="A115" s="8">
        <v>12</v>
      </c>
      <c r="B115" s="8" t="s">
        <v>255</v>
      </c>
      <c r="C115" s="11"/>
      <c r="D115" s="11"/>
      <c r="E115" s="8" t="s">
        <v>164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</row>
    <row r="116" spans="1:19" ht="15" x14ac:dyDescent="0.2">
      <c r="A116" s="8">
        <v>13</v>
      </c>
      <c r="B116" s="8" t="s">
        <v>256</v>
      </c>
      <c r="C116" s="11"/>
      <c r="D116" s="11"/>
      <c r="E116" s="8" t="s">
        <v>164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</row>
    <row r="117" spans="1:19" ht="15" x14ac:dyDescent="0.2">
      <c r="A117" s="8">
        <v>14</v>
      </c>
      <c r="B117" s="8" t="s">
        <v>224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</row>
    <row r="118" spans="1:19" ht="15" x14ac:dyDescent="0.2">
      <c r="A118" s="7" t="s">
        <v>170</v>
      </c>
      <c r="B118" s="7" t="s">
        <v>257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</row>
    <row r="119" spans="1:19" ht="15" x14ac:dyDescent="0.2">
      <c r="A119" s="8">
        <v>1</v>
      </c>
      <c r="B119" s="8" t="s">
        <v>258</v>
      </c>
      <c r="C119" s="11"/>
      <c r="D119" s="11"/>
      <c r="E119" s="8" t="s">
        <v>164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</row>
    <row r="120" spans="1:19" ht="15" x14ac:dyDescent="0.2">
      <c r="A120" s="8">
        <v>2</v>
      </c>
      <c r="B120" s="8" t="s">
        <v>259</v>
      </c>
      <c r="C120" s="11"/>
      <c r="D120" s="11"/>
      <c r="E120" s="8" t="s">
        <v>164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</row>
    <row r="121" spans="1:19" ht="15" x14ac:dyDescent="0.2">
      <c r="A121" s="8">
        <v>3</v>
      </c>
      <c r="B121" s="8" t="s">
        <v>260</v>
      </c>
      <c r="C121" s="11"/>
      <c r="D121" s="11"/>
      <c r="E121" s="8" t="s">
        <v>164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</row>
    <row r="122" spans="1:19" ht="15" x14ac:dyDescent="0.2">
      <c r="A122" s="8">
        <v>4</v>
      </c>
      <c r="B122" s="8" t="s">
        <v>261</v>
      </c>
      <c r="C122" s="11"/>
      <c r="D122" s="11"/>
      <c r="E122" s="8" t="s">
        <v>164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</row>
    <row r="123" spans="1:19" ht="15" x14ac:dyDescent="0.2">
      <c r="A123" s="8">
        <v>5</v>
      </c>
      <c r="B123" s="8" t="s">
        <v>262</v>
      </c>
      <c r="C123" s="11"/>
      <c r="D123" s="11"/>
      <c r="E123" s="8" t="s">
        <v>164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</row>
    <row r="124" spans="1:19" ht="15" x14ac:dyDescent="0.2">
      <c r="A124" s="8">
        <v>6</v>
      </c>
      <c r="B124" s="8" t="s">
        <v>263</v>
      </c>
      <c r="C124" s="11"/>
      <c r="D124" s="11"/>
      <c r="E124" s="8" t="s">
        <v>164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</row>
    <row r="125" spans="1:19" ht="15" x14ac:dyDescent="0.2">
      <c r="A125" s="8">
        <v>7</v>
      </c>
      <c r="B125" s="8" t="s">
        <v>264</v>
      </c>
      <c r="C125" s="11"/>
      <c r="D125" s="11"/>
      <c r="E125" s="8" t="s">
        <v>164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</row>
    <row r="126" spans="1:19" ht="15" x14ac:dyDescent="0.2">
      <c r="A126" s="8">
        <v>8</v>
      </c>
      <c r="B126" s="8" t="s">
        <v>265</v>
      </c>
      <c r="C126" s="11"/>
      <c r="D126" s="11"/>
      <c r="E126" s="8" t="s">
        <v>164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</row>
    <row r="127" spans="1:19" ht="15" x14ac:dyDescent="0.2">
      <c r="A127" s="8">
        <v>9</v>
      </c>
      <c r="B127" s="8" t="s">
        <v>266</v>
      </c>
      <c r="C127" s="11"/>
      <c r="D127" s="11"/>
      <c r="E127" s="8" t="s">
        <v>164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</row>
    <row r="128" spans="1:19" ht="15" x14ac:dyDescent="0.2">
      <c r="A128" s="8">
        <v>10</v>
      </c>
      <c r="B128" s="8" t="s">
        <v>267</v>
      </c>
      <c r="C128" s="11"/>
      <c r="D128" s="11"/>
      <c r="E128" s="8" t="s">
        <v>164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</row>
    <row r="129" spans="1:19" ht="15" x14ac:dyDescent="0.2">
      <c r="A129" s="9">
        <v>11</v>
      </c>
      <c r="B129" s="9" t="s">
        <v>224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</row>
    <row r="130" spans="1:19" ht="15" x14ac:dyDescent="0.2">
      <c r="A130" s="7" t="s">
        <v>176</v>
      </c>
      <c r="B130" s="7" t="s">
        <v>268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</row>
    <row r="131" spans="1:19" ht="14.25" customHeight="1" x14ac:dyDescent="0.2">
      <c r="A131" s="8">
        <v>1</v>
      </c>
      <c r="B131" s="8" t="s">
        <v>269</v>
      </c>
      <c r="C131" s="11"/>
      <c r="D131" s="11"/>
      <c r="E131" s="8" t="s">
        <v>164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</row>
    <row r="132" spans="1:19" ht="15" x14ac:dyDescent="0.2">
      <c r="A132" s="8">
        <v>2</v>
      </c>
      <c r="B132" s="8" t="s">
        <v>270</v>
      </c>
      <c r="C132" s="11"/>
      <c r="D132" s="11"/>
      <c r="E132" s="8" t="s">
        <v>271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</row>
    <row r="133" spans="1:19" ht="15" x14ac:dyDescent="0.2">
      <c r="A133" s="8">
        <v>3</v>
      </c>
      <c r="B133" s="8" t="s">
        <v>175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</row>
    <row r="134" spans="1:19" s="1" customFormat="1" ht="21" customHeight="1" x14ac:dyDescent="0.2">
      <c r="A134" s="5" t="s">
        <v>272</v>
      </c>
      <c r="B134" s="5" t="s">
        <v>273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</row>
    <row r="135" spans="1:19" ht="15" x14ac:dyDescent="0.2">
      <c r="A135" s="7" t="s">
        <v>81</v>
      </c>
      <c r="B135" s="7" t="s">
        <v>274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</row>
    <row r="136" spans="1:19" ht="15" x14ac:dyDescent="0.2">
      <c r="A136" s="8">
        <v>1</v>
      </c>
      <c r="B136" s="8" t="s">
        <v>275</v>
      </c>
      <c r="C136" s="11"/>
      <c r="D136" s="11"/>
      <c r="E136" s="8" t="s">
        <v>164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</row>
    <row r="137" spans="1:19" ht="15" x14ac:dyDescent="0.2">
      <c r="A137" s="8">
        <v>2</v>
      </c>
      <c r="B137" s="8" t="s">
        <v>276</v>
      </c>
      <c r="C137" s="11"/>
      <c r="D137" s="11"/>
      <c r="E137" s="8" t="s">
        <v>164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</row>
    <row r="138" spans="1:19" ht="15" x14ac:dyDescent="0.2">
      <c r="A138" s="8">
        <v>3</v>
      </c>
      <c r="B138" s="8" t="s">
        <v>277</v>
      </c>
      <c r="C138" s="11"/>
      <c r="D138" s="11"/>
      <c r="E138" s="8" t="s">
        <v>278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</row>
    <row r="139" spans="1:19" ht="15" x14ac:dyDescent="0.2">
      <c r="A139" s="8">
        <v>4</v>
      </c>
      <c r="B139" s="8" t="s">
        <v>279</v>
      </c>
      <c r="C139" s="11"/>
      <c r="D139" s="11"/>
      <c r="E139" s="8" t="s">
        <v>147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</row>
    <row r="140" spans="1:19" ht="15" x14ac:dyDescent="0.2">
      <c r="A140" s="8">
        <v>5</v>
      </c>
      <c r="B140" s="8" t="s">
        <v>224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</row>
    <row r="141" spans="1:19" ht="15" x14ac:dyDescent="0.2">
      <c r="A141" s="7" t="s">
        <v>144</v>
      </c>
      <c r="B141" s="7" t="s">
        <v>280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</row>
    <row r="142" spans="1:19" ht="15" x14ac:dyDescent="0.2">
      <c r="A142" s="8">
        <v>1</v>
      </c>
      <c r="B142" s="8" t="s">
        <v>281</v>
      </c>
      <c r="C142" s="11"/>
      <c r="D142" s="11"/>
      <c r="E142" s="8" t="s">
        <v>164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</row>
    <row r="143" spans="1:19" ht="15" x14ac:dyDescent="0.2">
      <c r="A143" s="8">
        <v>2</v>
      </c>
      <c r="B143" s="8" t="s">
        <v>282</v>
      </c>
      <c r="C143" s="11"/>
      <c r="D143" s="11"/>
      <c r="E143" s="8" t="s">
        <v>164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</row>
    <row r="144" spans="1:19" ht="15" x14ac:dyDescent="0.2">
      <c r="A144" s="8">
        <v>3</v>
      </c>
      <c r="B144" s="8" t="s">
        <v>283</v>
      </c>
      <c r="C144" s="11"/>
      <c r="D144" s="11"/>
      <c r="E144" s="8" t="s">
        <v>147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</row>
    <row r="145" spans="1:19" ht="15" x14ac:dyDescent="0.2">
      <c r="A145" s="9">
        <v>4</v>
      </c>
      <c r="B145" s="9" t="s">
        <v>224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</row>
    <row r="146" spans="1:19" ht="15" x14ac:dyDescent="0.2">
      <c r="A146" s="7" t="s">
        <v>157</v>
      </c>
      <c r="B146" s="7" t="s">
        <v>284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</row>
    <row r="147" spans="1:19" ht="15" x14ac:dyDescent="0.2">
      <c r="A147" s="8">
        <v>1</v>
      </c>
      <c r="B147" s="8" t="s">
        <v>285</v>
      </c>
      <c r="C147" s="11"/>
      <c r="D147" s="11"/>
      <c r="E147" s="8" t="s">
        <v>149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</row>
    <row r="148" spans="1:19" ht="15" x14ac:dyDescent="0.2">
      <c r="A148" s="8">
        <v>2</v>
      </c>
      <c r="B148" s="8" t="s">
        <v>286</v>
      </c>
      <c r="C148" s="11"/>
      <c r="D148" s="11"/>
      <c r="E148" s="8" t="s">
        <v>192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</row>
    <row r="149" spans="1:19" ht="15" x14ac:dyDescent="0.2">
      <c r="A149" s="8">
        <v>3</v>
      </c>
      <c r="B149" s="8" t="s">
        <v>287</v>
      </c>
      <c r="C149" s="11"/>
      <c r="D149" s="11"/>
      <c r="E149" s="8" t="s">
        <v>192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</row>
    <row r="150" spans="1:19" ht="15" x14ac:dyDescent="0.2">
      <c r="A150" s="8">
        <v>4</v>
      </c>
      <c r="B150" s="8" t="s">
        <v>224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</row>
    <row r="151" spans="1:19" s="1" customFormat="1" ht="21" customHeight="1" x14ac:dyDescent="0.2">
      <c r="A151" s="5" t="s">
        <v>288</v>
      </c>
      <c r="B151" s="5" t="s">
        <v>289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</row>
    <row r="152" spans="1:19" ht="15" x14ac:dyDescent="0.2">
      <c r="A152" s="7" t="s">
        <v>81</v>
      </c>
      <c r="B152" s="7" t="s">
        <v>82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</row>
    <row r="153" spans="1:19" ht="15" x14ac:dyDescent="0.2">
      <c r="A153" s="8">
        <v>1</v>
      </c>
      <c r="B153" s="8" t="s">
        <v>290</v>
      </c>
      <c r="C153" s="11"/>
      <c r="D153" s="11"/>
      <c r="E153" s="8" t="s">
        <v>164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</row>
    <row r="154" spans="1:19" ht="15" x14ac:dyDescent="0.2">
      <c r="A154" s="8">
        <v>2</v>
      </c>
      <c r="B154" s="8" t="s">
        <v>83</v>
      </c>
      <c r="C154" s="11"/>
      <c r="D154" s="11"/>
      <c r="E154" s="8" t="s">
        <v>226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</row>
    <row r="155" spans="1:19" ht="15" x14ac:dyDescent="0.2">
      <c r="A155" s="8">
        <v>3</v>
      </c>
      <c r="B155" s="8" t="s">
        <v>291</v>
      </c>
      <c r="C155" s="11"/>
      <c r="D155" s="11"/>
      <c r="E155" s="8" t="s">
        <v>140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</row>
    <row r="156" spans="1:19" ht="15" x14ac:dyDescent="0.2">
      <c r="A156" s="8">
        <v>4</v>
      </c>
      <c r="B156" s="8" t="s">
        <v>292</v>
      </c>
      <c r="C156" s="11"/>
      <c r="D156" s="11"/>
      <c r="E156" s="8" t="s">
        <v>140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</row>
    <row r="157" spans="1:19" ht="15" x14ac:dyDescent="0.2">
      <c r="A157" s="8">
        <v>5</v>
      </c>
      <c r="B157" s="8" t="s">
        <v>224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</row>
    <row r="158" spans="1:19" ht="15" x14ac:dyDescent="0.2">
      <c r="A158" s="7" t="s">
        <v>144</v>
      </c>
      <c r="B158" s="7" t="s">
        <v>293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</row>
    <row r="159" spans="1:19" ht="15" x14ac:dyDescent="0.2">
      <c r="A159" s="8">
        <v>1</v>
      </c>
      <c r="B159" s="8" t="s">
        <v>294</v>
      </c>
      <c r="C159" s="11"/>
      <c r="D159" s="11"/>
      <c r="E159" s="8" t="s">
        <v>179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</row>
    <row r="160" spans="1:19" ht="15" x14ac:dyDescent="0.2">
      <c r="A160" s="8">
        <v>2</v>
      </c>
      <c r="B160" s="8" t="s">
        <v>295</v>
      </c>
      <c r="C160" s="11"/>
      <c r="D160" s="11"/>
      <c r="E160" s="8" t="s">
        <v>164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</row>
    <row r="161" spans="1:19" ht="15" x14ac:dyDescent="0.2">
      <c r="A161" s="9">
        <v>3</v>
      </c>
      <c r="B161" s="9" t="s">
        <v>296</v>
      </c>
      <c r="C161" s="12"/>
      <c r="D161" s="12"/>
      <c r="E161" s="9" t="s">
        <v>164</v>
      </c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</row>
    <row r="162" spans="1:19" ht="15" x14ac:dyDescent="0.2">
      <c r="A162" s="8">
        <v>4</v>
      </c>
      <c r="B162" s="8" t="s">
        <v>297</v>
      </c>
      <c r="C162" s="11"/>
      <c r="D162" s="11"/>
      <c r="E162" s="8" t="s">
        <v>226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</row>
    <row r="163" spans="1:19" ht="15" x14ac:dyDescent="0.2">
      <c r="A163" s="8">
        <v>5</v>
      </c>
      <c r="B163" s="8" t="s">
        <v>224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</row>
    <row r="164" spans="1:19" ht="15" x14ac:dyDescent="0.2">
      <c r="A164" s="7" t="s">
        <v>157</v>
      </c>
      <c r="B164" s="7" t="s">
        <v>298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</row>
    <row r="165" spans="1:19" ht="15" x14ac:dyDescent="0.2">
      <c r="A165" s="8">
        <v>1</v>
      </c>
      <c r="B165" s="8" t="s">
        <v>299</v>
      </c>
      <c r="C165" s="11"/>
      <c r="D165" s="11"/>
      <c r="E165" s="8" t="s">
        <v>173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</row>
    <row r="166" spans="1:19" ht="15" x14ac:dyDescent="0.2">
      <c r="A166" s="8">
        <v>2</v>
      </c>
      <c r="B166" s="8" t="s">
        <v>300</v>
      </c>
      <c r="C166" s="11"/>
      <c r="D166" s="11"/>
      <c r="E166" s="8" t="s">
        <v>173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</row>
    <row r="167" spans="1:19" ht="15" x14ac:dyDescent="0.2">
      <c r="A167" s="8">
        <v>3</v>
      </c>
      <c r="B167" s="8" t="s">
        <v>224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</row>
    <row r="168" spans="1:19" ht="15" x14ac:dyDescent="0.2">
      <c r="A168" s="7" t="s">
        <v>170</v>
      </c>
      <c r="B168" s="7" t="s">
        <v>301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</row>
    <row r="169" spans="1:19" ht="15" x14ac:dyDescent="0.2">
      <c r="A169" s="8">
        <v>1</v>
      </c>
      <c r="B169" s="8" t="s">
        <v>302</v>
      </c>
      <c r="C169" s="11"/>
      <c r="D169" s="11"/>
      <c r="E169" s="8" t="s">
        <v>179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</row>
    <row r="170" spans="1:19" ht="15" x14ac:dyDescent="0.2">
      <c r="A170" s="8">
        <v>2</v>
      </c>
      <c r="B170" s="8" t="s">
        <v>224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</row>
    <row r="171" spans="1:19" s="1" customFormat="1" ht="21" customHeight="1" x14ac:dyDescent="0.2">
      <c r="A171" s="5" t="s">
        <v>303</v>
      </c>
      <c r="B171" s="5" t="s">
        <v>304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</row>
    <row r="172" spans="1:19" ht="15" x14ac:dyDescent="0.2">
      <c r="A172" s="7" t="s">
        <v>81</v>
      </c>
      <c r="B172" s="7" t="s">
        <v>305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</row>
    <row r="173" spans="1:19" ht="14.25" customHeight="1" x14ac:dyDescent="0.2">
      <c r="A173" s="8">
        <v>1</v>
      </c>
      <c r="B173" s="8" t="s">
        <v>306</v>
      </c>
      <c r="C173" s="11"/>
      <c r="D173" s="11"/>
      <c r="E173" s="8" t="s">
        <v>164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</row>
    <row r="174" spans="1:19" ht="15" x14ac:dyDescent="0.2">
      <c r="A174" s="8">
        <v>2</v>
      </c>
      <c r="B174" s="8" t="s">
        <v>307</v>
      </c>
      <c r="C174" s="11"/>
      <c r="D174" s="11"/>
      <c r="E174" s="8" t="s">
        <v>140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</row>
    <row r="175" spans="1:19" ht="14.25" customHeight="1" x14ac:dyDescent="0.2">
      <c r="A175" s="8">
        <v>3</v>
      </c>
      <c r="B175" s="8" t="s">
        <v>308</v>
      </c>
      <c r="C175" s="11"/>
      <c r="D175" s="11"/>
      <c r="E175" s="8" t="s">
        <v>164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</row>
    <row r="176" spans="1:19" ht="15" x14ac:dyDescent="0.2">
      <c r="A176" s="8">
        <v>4</v>
      </c>
      <c r="B176" s="8" t="s">
        <v>309</v>
      </c>
      <c r="C176" s="11"/>
      <c r="D176" s="11"/>
      <c r="E176" s="8" t="s">
        <v>164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</row>
    <row r="177" spans="1:19" ht="15" x14ac:dyDescent="0.2">
      <c r="A177" s="9">
        <v>5</v>
      </c>
      <c r="B177" s="9" t="s">
        <v>310</v>
      </c>
      <c r="C177" s="12"/>
      <c r="D177" s="12"/>
      <c r="E177" s="9" t="s">
        <v>164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</row>
    <row r="178" spans="1:19" ht="15" x14ac:dyDescent="0.2">
      <c r="A178" s="8">
        <v>6</v>
      </c>
      <c r="B178" s="8" t="s">
        <v>311</v>
      </c>
      <c r="C178" s="11"/>
      <c r="D178" s="11"/>
      <c r="E178" s="8" t="s">
        <v>164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</row>
    <row r="179" spans="1:19" ht="15" x14ac:dyDescent="0.2">
      <c r="A179" s="8">
        <v>7</v>
      </c>
      <c r="B179" s="8" t="s">
        <v>312</v>
      </c>
      <c r="C179" s="11"/>
      <c r="D179" s="11"/>
      <c r="E179" s="8" t="s">
        <v>164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</row>
    <row r="180" spans="1:19" ht="15" x14ac:dyDescent="0.2">
      <c r="A180" s="8">
        <v>8</v>
      </c>
      <c r="B180" s="8" t="s">
        <v>224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</row>
    <row r="181" spans="1:19" ht="15" x14ac:dyDescent="0.2">
      <c r="A181" s="7" t="s">
        <v>144</v>
      </c>
      <c r="B181" s="7" t="s">
        <v>313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</row>
    <row r="182" spans="1:19" ht="15" x14ac:dyDescent="0.2">
      <c r="A182" s="8">
        <v>1</v>
      </c>
      <c r="B182" s="8" t="s">
        <v>314</v>
      </c>
      <c r="C182" s="11"/>
      <c r="D182" s="11"/>
      <c r="E182" s="8" t="s">
        <v>164</v>
      </c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</row>
    <row r="183" spans="1:19" ht="15" x14ac:dyDescent="0.2">
      <c r="A183" s="8">
        <v>2</v>
      </c>
      <c r="B183" s="8" t="s">
        <v>315</v>
      </c>
      <c r="C183" s="11"/>
      <c r="D183" s="11"/>
      <c r="E183" s="8" t="s">
        <v>164</v>
      </c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</row>
    <row r="184" spans="1:19" ht="15" x14ac:dyDescent="0.2">
      <c r="A184" s="8">
        <v>3</v>
      </c>
      <c r="B184" s="8" t="s">
        <v>316</v>
      </c>
      <c r="C184" s="11"/>
      <c r="D184" s="11"/>
      <c r="E184" s="8" t="s">
        <v>164</v>
      </c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</row>
    <row r="185" spans="1:19" ht="15" x14ac:dyDescent="0.2">
      <c r="A185" s="8">
        <v>4</v>
      </c>
      <c r="B185" s="8" t="s">
        <v>224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</row>
    <row r="186" spans="1:19" ht="15" x14ac:dyDescent="0.2">
      <c r="A186" s="7" t="s">
        <v>157</v>
      </c>
      <c r="B186" s="7" t="s">
        <v>317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</row>
    <row r="187" spans="1:19" ht="15" x14ac:dyDescent="0.2">
      <c r="A187" s="8">
        <v>1</v>
      </c>
      <c r="B187" s="8" t="s">
        <v>318</v>
      </c>
      <c r="C187" s="11"/>
      <c r="D187" s="11"/>
      <c r="E187" s="8" t="s">
        <v>164</v>
      </c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</row>
    <row r="188" spans="1:19" ht="15" x14ac:dyDescent="0.2">
      <c r="A188" s="8">
        <v>2</v>
      </c>
      <c r="B188" s="8" t="s">
        <v>319</v>
      </c>
      <c r="C188" s="11"/>
      <c r="D188" s="11"/>
      <c r="E188" s="8" t="s">
        <v>164</v>
      </c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</row>
    <row r="189" spans="1:19" ht="15" x14ac:dyDescent="0.2">
      <c r="A189" s="8">
        <v>3</v>
      </c>
      <c r="B189" s="8" t="s">
        <v>320</v>
      </c>
      <c r="C189" s="11"/>
      <c r="D189" s="11"/>
      <c r="E189" s="8" t="s">
        <v>164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</row>
    <row r="190" spans="1:19" ht="15" x14ac:dyDescent="0.2">
      <c r="A190" s="8">
        <v>4</v>
      </c>
      <c r="B190" s="8" t="s">
        <v>321</v>
      </c>
      <c r="C190" s="11"/>
      <c r="D190" s="11"/>
      <c r="E190" s="8" t="s">
        <v>230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</row>
    <row r="191" spans="1:19" ht="15" x14ac:dyDescent="0.2">
      <c r="A191" s="8">
        <v>5</v>
      </c>
      <c r="B191" s="8" t="s">
        <v>322</v>
      </c>
      <c r="C191" s="11"/>
      <c r="D191" s="11"/>
      <c r="E191" s="8" t="s">
        <v>164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</row>
    <row r="192" spans="1:19" ht="15" x14ac:dyDescent="0.2">
      <c r="A192" s="8">
        <v>6</v>
      </c>
      <c r="B192" s="8" t="s">
        <v>224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</row>
    <row r="193" spans="1:19" ht="15" x14ac:dyDescent="0.2">
      <c r="A193" s="17" t="s">
        <v>170</v>
      </c>
      <c r="B193" s="17" t="s">
        <v>323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</row>
    <row r="194" spans="1:19" ht="15" x14ac:dyDescent="0.2">
      <c r="A194" s="8">
        <v>1</v>
      </c>
      <c r="B194" s="8" t="s">
        <v>224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</row>
    <row r="195" spans="1:19" s="1" customFormat="1" ht="21" customHeight="1" x14ac:dyDescent="0.2">
      <c r="A195" s="5" t="s">
        <v>324</v>
      </c>
      <c r="B195" s="5" t="s">
        <v>325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</row>
    <row r="196" spans="1:19" ht="15" x14ac:dyDescent="0.2">
      <c r="A196" s="7" t="s">
        <v>81</v>
      </c>
      <c r="B196" s="7" t="s">
        <v>326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</row>
    <row r="197" spans="1:19" ht="15" x14ac:dyDescent="0.2">
      <c r="A197" s="8">
        <v>1.1000000000000001</v>
      </c>
      <c r="B197" s="8" t="s">
        <v>327</v>
      </c>
      <c r="C197" s="11"/>
      <c r="D197" s="11"/>
      <c r="E197" s="8" t="s">
        <v>164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</row>
    <row r="198" spans="1:19" ht="15" x14ac:dyDescent="0.2">
      <c r="A198" s="8">
        <v>1.2</v>
      </c>
      <c r="B198" s="8" t="s">
        <v>328</v>
      </c>
      <c r="C198" s="11"/>
      <c r="D198" s="11"/>
      <c r="E198" s="8" t="s">
        <v>164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</row>
    <row r="199" spans="1:19" ht="15" x14ac:dyDescent="0.2">
      <c r="A199" s="8">
        <v>1.3</v>
      </c>
      <c r="B199" s="8" t="s">
        <v>329</v>
      </c>
      <c r="C199" s="11"/>
      <c r="D199" s="11"/>
      <c r="E199" s="8" t="s">
        <v>164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</row>
    <row r="200" spans="1:19" ht="15" x14ac:dyDescent="0.2">
      <c r="A200" s="8">
        <v>1.4</v>
      </c>
      <c r="B200" s="8" t="s">
        <v>330</v>
      </c>
      <c r="C200" s="11"/>
      <c r="D200" s="11"/>
      <c r="E200" s="8" t="s">
        <v>230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</row>
    <row r="201" spans="1:19" ht="15" x14ac:dyDescent="0.2">
      <c r="A201" s="8">
        <v>1.5</v>
      </c>
      <c r="B201" s="8" t="s">
        <v>224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</row>
    <row r="202" spans="1:19" ht="15" x14ac:dyDescent="0.2">
      <c r="A202" s="7" t="s">
        <v>144</v>
      </c>
      <c r="B202" s="7" t="s">
        <v>331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</row>
    <row r="203" spans="1:19" ht="15" x14ac:dyDescent="0.2">
      <c r="A203" s="8">
        <v>2.1</v>
      </c>
      <c r="B203" s="8" t="s">
        <v>332</v>
      </c>
      <c r="C203" s="11"/>
      <c r="D203" s="11"/>
      <c r="E203" s="8" t="s">
        <v>164</v>
      </c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</row>
    <row r="204" spans="1:19" ht="15" x14ac:dyDescent="0.2">
      <c r="A204" s="8">
        <v>2.2000000000000002</v>
      </c>
      <c r="B204" s="8" t="s">
        <v>333</v>
      </c>
      <c r="C204" s="11"/>
      <c r="D204" s="11"/>
      <c r="E204" s="8" t="s">
        <v>164</v>
      </c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</row>
    <row r="205" spans="1:19" ht="15" x14ac:dyDescent="0.2">
      <c r="A205" s="8">
        <v>2.2999999999999998</v>
      </c>
      <c r="B205" s="8" t="s">
        <v>334</v>
      </c>
      <c r="C205" s="11"/>
      <c r="D205" s="11"/>
      <c r="E205" s="8" t="s">
        <v>226</v>
      </c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</row>
    <row r="206" spans="1:19" ht="15" x14ac:dyDescent="0.2">
      <c r="A206" s="8">
        <v>2.4</v>
      </c>
      <c r="B206" s="8" t="s">
        <v>335</v>
      </c>
      <c r="C206" s="11"/>
      <c r="D206" s="11"/>
      <c r="E206" s="8" t="s">
        <v>173</v>
      </c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</row>
    <row r="207" spans="1:19" ht="15" x14ac:dyDescent="0.2">
      <c r="A207" s="8">
        <v>2.5</v>
      </c>
      <c r="B207" s="8" t="s">
        <v>224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</row>
    <row r="208" spans="1:19" ht="15" x14ac:dyDescent="0.2">
      <c r="A208" s="7" t="s">
        <v>157</v>
      </c>
      <c r="B208" s="7" t="s">
        <v>336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</row>
    <row r="209" spans="1:19" ht="15" x14ac:dyDescent="0.2">
      <c r="A209" s="9">
        <v>3.1</v>
      </c>
      <c r="B209" s="9" t="s">
        <v>337</v>
      </c>
      <c r="C209" s="12"/>
      <c r="D209" s="12"/>
      <c r="E209" s="9" t="s">
        <v>173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</row>
    <row r="210" spans="1:19" ht="15" x14ac:dyDescent="0.2">
      <c r="A210" s="8">
        <v>3.2</v>
      </c>
      <c r="B210" s="8" t="s">
        <v>338</v>
      </c>
      <c r="C210" s="11"/>
      <c r="D210" s="11"/>
      <c r="E210" s="8" t="s">
        <v>164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</row>
    <row r="211" spans="1:19" ht="15" x14ac:dyDescent="0.2">
      <c r="A211" s="8">
        <v>3.3</v>
      </c>
      <c r="B211" s="8" t="s">
        <v>224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</row>
    <row r="212" spans="1:19" ht="15" x14ac:dyDescent="0.2">
      <c r="A212" s="7" t="s">
        <v>170</v>
      </c>
      <c r="B212" s="7" t="s">
        <v>339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</row>
    <row r="213" spans="1:19" ht="15" x14ac:dyDescent="0.2">
      <c r="A213" s="8">
        <v>4.0999999999999996</v>
      </c>
      <c r="B213" s="8" t="s">
        <v>340</v>
      </c>
      <c r="C213" s="11"/>
      <c r="D213" s="11"/>
      <c r="E213" s="8" t="s">
        <v>173</v>
      </c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</row>
    <row r="214" spans="1:19" ht="15" x14ac:dyDescent="0.2">
      <c r="A214" s="8">
        <v>4.2</v>
      </c>
      <c r="B214" s="8" t="s">
        <v>341</v>
      </c>
      <c r="C214" s="11"/>
      <c r="D214" s="11"/>
      <c r="E214" s="8" t="s">
        <v>342</v>
      </c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</row>
    <row r="215" spans="1:19" ht="15" x14ac:dyDescent="0.2">
      <c r="A215" s="8">
        <v>4.3</v>
      </c>
      <c r="B215" s="8" t="s">
        <v>343</v>
      </c>
      <c r="C215" s="11"/>
      <c r="D215" s="11"/>
      <c r="E215" s="8" t="s">
        <v>342</v>
      </c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</row>
    <row r="216" spans="1:19" ht="15" x14ac:dyDescent="0.2">
      <c r="A216" s="8">
        <v>4.4000000000000004</v>
      </c>
      <c r="B216" s="8" t="s">
        <v>344</v>
      </c>
      <c r="C216" s="11"/>
      <c r="D216" s="11"/>
      <c r="E216" s="8" t="s">
        <v>345</v>
      </c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</row>
    <row r="217" spans="1:19" ht="15" x14ac:dyDescent="0.2">
      <c r="A217" s="8">
        <v>4.5</v>
      </c>
      <c r="B217" s="8" t="s">
        <v>224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</row>
    <row r="218" spans="1:19" ht="15" x14ac:dyDescent="0.2">
      <c r="A218" s="7" t="s">
        <v>176</v>
      </c>
      <c r="B218" s="7" t="s">
        <v>346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</row>
    <row r="219" spans="1:19" ht="15" x14ac:dyDescent="0.2">
      <c r="A219" s="7">
        <v>1</v>
      </c>
      <c r="B219" s="7" t="s">
        <v>347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</row>
    <row r="220" spans="1:19" ht="15" x14ac:dyDescent="0.2">
      <c r="A220" s="8">
        <v>1.1000000000000001</v>
      </c>
      <c r="B220" s="8" t="s">
        <v>348</v>
      </c>
      <c r="C220" s="11"/>
      <c r="D220" s="11"/>
      <c r="E220" s="8" t="s">
        <v>208</v>
      </c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</row>
    <row r="221" spans="1:19" ht="15" x14ac:dyDescent="0.2">
      <c r="A221" s="8">
        <v>1.2</v>
      </c>
      <c r="B221" s="8" t="s">
        <v>349</v>
      </c>
      <c r="C221" s="11"/>
      <c r="D221" s="11"/>
      <c r="E221" s="8" t="s">
        <v>179</v>
      </c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</row>
    <row r="222" spans="1:19" ht="15" x14ac:dyDescent="0.2">
      <c r="A222" s="8">
        <v>1.3</v>
      </c>
      <c r="B222" s="8" t="s">
        <v>350</v>
      </c>
      <c r="C222" s="11"/>
      <c r="D222" s="11"/>
      <c r="E222" s="8" t="s">
        <v>208</v>
      </c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</row>
    <row r="223" spans="1:19" ht="15" x14ac:dyDescent="0.2">
      <c r="A223" s="8">
        <v>1.4</v>
      </c>
      <c r="B223" s="8" t="s">
        <v>351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</row>
    <row r="224" spans="1:19" ht="15" x14ac:dyDescent="0.2">
      <c r="A224" s="8">
        <v>1.5</v>
      </c>
      <c r="B224" s="8" t="s">
        <v>224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</row>
    <row r="225" spans="1:19" ht="15" x14ac:dyDescent="0.2">
      <c r="A225" s="17">
        <v>2</v>
      </c>
      <c r="B225" s="17" t="s">
        <v>352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</row>
    <row r="226" spans="1:19" ht="15" x14ac:dyDescent="0.2">
      <c r="A226" s="8">
        <v>2.1</v>
      </c>
      <c r="B226" s="8" t="s">
        <v>353</v>
      </c>
      <c r="C226" s="11"/>
      <c r="D226" s="11"/>
      <c r="E226" s="8" t="s">
        <v>140</v>
      </c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</row>
    <row r="227" spans="1:19" ht="15" x14ac:dyDescent="0.2">
      <c r="A227" s="8">
        <v>2.2000000000000002</v>
      </c>
      <c r="B227" s="8" t="s">
        <v>354</v>
      </c>
      <c r="C227" s="11"/>
      <c r="D227" s="11"/>
      <c r="E227" s="8" t="s">
        <v>140</v>
      </c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</row>
    <row r="228" spans="1:19" ht="15" x14ac:dyDescent="0.2">
      <c r="A228" s="8">
        <v>2.2999999999999998</v>
      </c>
      <c r="B228" s="8" t="s">
        <v>224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</row>
    <row r="229" spans="1:19" ht="15" x14ac:dyDescent="0.2">
      <c r="A229" s="7">
        <v>3</v>
      </c>
      <c r="B229" s="7" t="s">
        <v>134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</row>
    <row r="230" spans="1:19" ht="15" x14ac:dyDescent="0.2">
      <c r="A230" s="8">
        <v>3.1</v>
      </c>
      <c r="B230" s="8" t="s">
        <v>355</v>
      </c>
      <c r="C230" s="11"/>
      <c r="D230" s="11"/>
      <c r="E230" s="8" t="s">
        <v>140</v>
      </c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</row>
    <row r="231" spans="1:19" ht="15" x14ac:dyDescent="0.2">
      <c r="A231" s="8">
        <v>3.2</v>
      </c>
      <c r="B231" s="8" t="s">
        <v>356</v>
      </c>
      <c r="C231" s="11"/>
      <c r="D231" s="11"/>
      <c r="E231" s="8" t="s">
        <v>140</v>
      </c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</row>
    <row r="232" spans="1:19" ht="15" x14ac:dyDescent="0.2">
      <c r="A232" s="8">
        <v>3.3</v>
      </c>
      <c r="B232" s="8" t="s">
        <v>357</v>
      </c>
      <c r="C232" s="11"/>
      <c r="D232" s="11"/>
      <c r="E232" s="8" t="s">
        <v>140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</row>
    <row r="233" spans="1:19" ht="15" x14ac:dyDescent="0.2">
      <c r="A233" s="8">
        <v>3.4</v>
      </c>
      <c r="B233" s="8" t="s">
        <v>224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</row>
    <row r="234" spans="1:19" s="1" customFormat="1" ht="21" customHeight="1" x14ac:dyDescent="0.2">
      <c r="A234" s="5" t="s">
        <v>358</v>
      </c>
      <c r="B234" s="5" t="s">
        <v>359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</row>
    <row r="235" spans="1:19" ht="15" x14ac:dyDescent="0.2">
      <c r="A235" s="8">
        <v>1</v>
      </c>
      <c r="B235" s="8" t="s">
        <v>143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</row>
    <row r="236" spans="1:19" s="1" customFormat="1" ht="21" customHeight="1" x14ac:dyDescent="0.2">
      <c r="A236" s="5" t="s">
        <v>360</v>
      </c>
      <c r="B236" s="5" t="s">
        <v>361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</row>
    <row r="237" spans="1:19" ht="15" x14ac:dyDescent="0.2">
      <c r="A237" s="7" t="s">
        <v>81</v>
      </c>
      <c r="B237" s="7" t="s">
        <v>362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</row>
    <row r="238" spans="1:19" ht="15" x14ac:dyDescent="0.2">
      <c r="A238" s="8">
        <v>1</v>
      </c>
      <c r="B238" s="8" t="s">
        <v>363</v>
      </c>
      <c r="C238" s="11"/>
      <c r="D238" s="11"/>
      <c r="E238" s="8" t="s">
        <v>147</v>
      </c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</row>
    <row r="239" spans="1:19" ht="15" x14ac:dyDescent="0.2">
      <c r="A239" s="8">
        <v>2</v>
      </c>
      <c r="B239" s="8" t="s">
        <v>364</v>
      </c>
      <c r="C239" s="11"/>
      <c r="D239" s="11"/>
      <c r="E239" s="8" t="s">
        <v>147</v>
      </c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</row>
    <row r="240" spans="1:19" ht="15" x14ac:dyDescent="0.2">
      <c r="A240" s="8">
        <v>3</v>
      </c>
      <c r="B240" s="8" t="s">
        <v>365</v>
      </c>
      <c r="C240" s="11"/>
      <c r="D240" s="11"/>
      <c r="E240" s="8" t="s">
        <v>147</v>
      </c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</row>
    <row r="241" spans="1:19" ht="15" x14ac:dyDescent="0.2">
      <c r="A241" s="9">
        <v>4</v>
      </c>
      <c r="B241" s="9" t="s">
        <v>366</v>
      </c>
      <c r="C241" s="12"/>
      <c r="D241" s="12"/>
      <c r="E241" s="9" t="s">
        <v>140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</row>
    <row r="242" spans="1:19" ht="15" x14ac:dyDescent="0.2">
      <c r="A242" s="8">
        <v>5</v>
      </c>
      <c r="B242" s="8" t="s">
        <v>367</v>
      </c>
      <c r="C242" s="11"/>
      <c r="D242" s="11"/>
      <c r="E242" s="8" t="s">
        <v>164</v>
      </c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</row>
    <row r="243" spans="1:19" ht="15" x14ac:dyDescent="0.2">
      <c r="A243" s="8">
        <v>6</v>
      </c>
      <c r="B243" s="8" t="s">
        <v>368</v>
      </c>
      <c r="C243" s="11"/>
      <c r="D243" s="11"/>
      <c r="E243" s="8" t="s">
        <v>164</v>
      </c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</row>
    <row r="244" spans="1:19" ht="15" x14ac:dyDescent="0.2">
      <c r="A244" s="8">
        <v>7</v>
      </c>
      <c r="B244" s="8" t="s">
        <v>224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</row>
    <row r="245" spans="1:19" ht="15" x14ac:dyDescent="0.2">
      <c r="A245" s="7" t="s">
        <v>144</v>
      </c>
      <c r="B245" s="7" t="s">
        <v>369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</row>
    <row r="246" spans="1:19" ht="15" x14ac:dyDescent="0.2">
      <c r="A246" s="18">
        <v>1</v>
      </c>
      <c r="B246" s="8" t="s">
        <v>370</v>
      </c>
      <c r="C246" s="11"/>
      <c r="D246" s="11"/>
      <c r="E246" s="8" t="s">
        <v>173</v>
      </c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</row>
    <row r="247" spans="1:19" ht="15" x14ac:dyDescent="0.2">
      <c r="A247" s="8">
        <v>2</v>
      </c>
      <c r="B247" s="8" t="s">
        <v>371</v>
      </c>
      <c r="C247" s="11"/>
      <c r="D247" s="11"/>
      <c r="E247" s="8" t="s">
        <v>147</v>
      </c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</row>
    <row r="248" spans="1:19" ht="15" x14ac:dyDescent="0.2">
      <c r="A248" s="8">
        <v>3</v>
      </c>
      <c r="B248" s="8" t="s">
        <v>372</v>
      </c>
      <c r="C248" s="11"/>
      <c r="D248" s="11"/>
      <c r="E248" s="8" t="s">
        <v>192</v>
      </c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</row>
    <row r="249" spans="1:19" ht="15" x14ac:dyDescent="0.2">
      <c r="A249" s="8">
        <v>3</v>
      </c>
      <c r="B249" s="8" t="s">
        <v>373</v>
      </c>
      <c r="C249" s="11"/>
      <c r="D249" s="11"/>
      <c r="E249" s="8" t="s">
        <v>147</v>
      </c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</row>
    <row r="250" spans="1:19" ht="15" x14ac:dyDescent="0.2">
      <c r="A250" s="8">
        <v>4</v>
      </c>
      <c r="B250" s="8" t="s">
        <v>224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</row>
  </sheetData>
  <mergeCells count="9">
    <mergeCell ref="M3:Q3"/>
    <mergeCell ref="A5:B5"/>
    <mergeCell ref="D3:D4"/>
    <mergeCell ref="C1:D1"/>
    <mergeCell ref="F1:I1"/>
    <mergeCell ref="L1:R1"/>
    <mergeCell ref="C2:D2"/>
    <mergeCell ref="F2:I2"/>
    <mergeCell ref="L2:R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China</cp:lastModifiedBy>
  <dcterms:created xsi:type="dcterms:W3CDTF">2015-06-05T18:19:00Z</dcterms:created>
  <dcterms:modified xsi:type="dcterms:W3CDTF">2022-06-28T02:47:17Z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5FC4393D8CB043F78F0D19E12B9F1F1A</vt:lpwstr>
  </property>
</Properties>
</file>